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564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L6" i="1" l="1"/>
  <c r="L13" i="1"/>
  <c r="L15" i="1"/>
  <c r="L19" i="1"/>
  <c r="L21" i="1"/>
  <c r="L23" i="1"/>
  <c r="L26" i="1"/>
  <c r="L29" i="1"/>
  <c r="L36" i="1"/>
  <c r="L43" i="1"/>
  <c r="L45" i="1"/>
  <c r="L46" i="1"/>
  <c r="L47" i="1"/>
  <c r="L49" i="1"/>
  <c r="L52" i="1"/>
  <c r="L55" i="1"/>
  <c r="L58" i="1"/>
  <c r="L61" i="1"/>
  <c r="L62" i="1"/>
  <c r="L63" i="1"/>
  <c r="L66" i="1"/>
  <c r="L68" i="1"/>
  <c r="L70" i="1"/>
  <c r="L71" i="1"/>
  <c r="L74" i="1"/>
  <c r="L77" i="1"/>
  <c r="L79" i="1"/>
  <c r="L85" i="1"/>
  <c r="L87" i="1"/>
  <c r="L88" i="1"/>
  <c r="L90" i="1"/>
  <c r="L96" i="1"/>
  <c r="L99" i="1"/>
  <c r="L102" i="1"/>
  <c r="L105" i="1"/>
  <c r="L109" i="1"/>
  <c r="L114" i="1"/>
  <c r="L118" i="1"/>
  <c r="L121" i="1"/>
  <c r="L123" i="1"/>
  <c r="L124" i="1"/>
  <c r="L126" i="1"/>
  <c r="L128" i="1"/>
  <c r="L135" i="1"/>
  <c r="L138" i="1"/>
  <c r="L142" i="1"/>
  <c r="L145" i="1"/>
  <c r="L147" i="1"/>
  <c r="L150" i="1"/>
  <c r="L151" i="1"/>
  <c r="L152" i="1"/>
  <c r="L155" i="1"/>
  <c r="L171" i="1"/>
  <c r="L174" i="1"/>
  <c r="L176" i="1"/>
  <c r="L178" i="1"/>
  <c r="L180" i="1"/>
  <c r="L184" i="1"/>
  <c r="L188" i="1"/>
  <c r="L191" i="1"/>
  <c r="L193" i="1"/>
  <c r="L196" i="1"/>
  <c r="L199" i="1"/>
  <c r="L201" i="1"/>
  <c r="L203" i="1"/>
  <c r="L206" i="1"/>
  <c r="L209" i="1"/>
  <c r="L211" i="1"/>
  <c r="L213" i="1"/>
  <c r="L220" i="1"/>
  <c r="L224" i="1"/>
  <c r="L225" i="1"/>
  <c r="L227" i="1"/>
  <c r="L229" i="1"/>
  <c r="L230" i="1"/>
  <c r="L232" i="1"/>
  <c r="L237" i="1"/>
  <c r="L239" i="1"/>
  <c r="L240" i="1"/>
  <c r="L244" i="1"/>
  <c r="L246" i="1"/>
  <c r="L251" i="1"/>
  <c r="L259" i="1"/>
  <c r="L262" i="1"/>
  <c r="L264" i="1"/>
  <c r="L265" i="1"/>
  <c r="L266" i="1"/>
  <c r="L268" i="1"/>
  <c r="L270" i="1"/>
  <c r="L274" i="1"/>
  <c r="L278" i="1"/>
  <c r="K6" i="1"/>
  <c r="K13" i="1"/>
  <c r="K15" i="1"/>
  <c r="K19" i="1"/>
  <c r="K21" i="1"/>
  <c r="K23" i="1"/>
  <c r="K26" i="1"/>
  <c r="K29" i="1"/>
  <c r="K36" i="1"/>
  <c r="K43" i="1"/>
  <c r="K45" i="1"/>
  <c r="K46" i="1"/>
  <c r="K47" i="1"/>
  <c r="K49" i="1"/>
  <c r="K52" i="1"/>
  <c r="K55" i="1"/>
  <c r="K58" i="1"/>
  <c r="K61" i="1"/>
  <c r="K62" i="1"/>
  <c r="K63" i="1"/>
  <c r="K66" i="1"/>
  <c r="K68" i="1"/>
  <c r="K70" i="1"/>
  <c r="K71" i="1"/>
  <c r="K74" i="1"/>
  <c r="K77" i="1"/>
  <c r="K79" i="1"/>
  <c r="K85" i="1"/>
  <c r="K87" i="1"/>
  <c r="K88" i="1"/>
  <c r="K90" i="1"/>
  <c r="K96" i="1"/>
  <c r="K99" i="1"/>
  <c r="K102" i="1"/>
  <c r="K105" i="1"/>
  <c r="K109" i="1"/>
  <c r="K114" i="1"/>
  <c r="K118" i="1"/>
  <c r="K121" i="1"/>
  <c r="K123" i="1"/>
  <c r="K124" i="1"/>
  <c r="K126" i="1"/>
  <c r="K128" i="1"/>
  <c r="K135" i="1"/>
  <c r="K138" i="1"/>
  <c r="K142" i="1"/>
  <c r="K145" i="1"/>
  <c r="K147" i="1"/>
  <c r="K150" i="1"/>
  <c r="K151" i="1"/>
  <c r="K152" i="1"/>
  <c r="K155" i="1"/>
  <c r="K171" i="1"/>
  <c r="K174" i="1"/>
  <c r="K176" i="1"/>
  <c r="K178" i="1"/>
  <c r="K180" i="1"/>
  <c r="K184" i="1"/>
  <c r="K188" i="1"/>
  <c r="K191" i="1"/>
  <c r="K193" i="1"/>
  <c r="K196" i="1"/>
  <c r="K199" i="1"/>
  <c r="K201" i="1"/>
  <c r="K203" i="1"/>
  <c r="K206" i="1"/>
  <c r="K209" i="1"/>
  <c r="K211" i="1"/>
  <c r="K213" i="1"/>
  <c r="K220" i="1"/>
  <c r="K224" i="1"/>
  <c r="K225" i="1"/>
  <c r="K227" i="1"/>
  <c r="K229" i="1"/>
  <c r="K230" i="1"/>
  <c r="K232" i="1"/>
  <c r="K237" i="1"/>
  <c r="K239" i="1"/>
  <c r="K240" i="1"/>
  <c r="K244" i="1"/>
  <c r="K246" i="1"/>
  <c r="K251" i="1"/>
  <c r="K259" i="1"/>
  <c r="K262" i="1"/>
  <c r="K264" i="1"/>
  <c r="K265" i="1"/>
  <c r="K266" i="1"/>
  <c r="K268" i="1"/>
  <c r="K270" i="1"/>
  <c r="K274" i="1"/>
  <c r="K278" i="1"/>
  <c r="L4" i="1"/>
  <c r="K4" i="1"/>
  <c r="J281" i="1" l="1"/>
  <c r="J282" i="1" s="1"/>
  <c r="I281" i="1"/>
  <c r="H281" i="1"/>
  <c r="H282" i="1" s="1"/>
  <c r="G281" i="1"/>
  <c r="F281" i="1"/>
  <c r="E281" i="1"/>
  <c r="F282" i="1" l="1"/>
  <c r="N282" i="1"/>
</calcChain>
</file>

<file path=xl/sharedStrings.xml><?xml version="1.0" encoding="utf-8"?>
<sst xmlns="http://schemas.openxmlformats.org/spreadsheetml/2006/main" count="918" uniqueCount="717">
  <si>
    <t>ORGANICO SOSTEGNO II GRADO 2014/2015</t>
  </si>
  <si>
    <t>COMUNE</t>
  </si>
  <si>
    <t>COD IND</t>
  </si>
  <si>
    <t>SCUOLA</t>
  </si>
  <si>
    <t>NOME</t>
  </si>
  <si>
    <t>EH</t>
  </si>
  <si>
    <t>CH</t>
  </si>
  <si>
    <t>DH</t>
  </si>
  <si>
    <t>ore</t>
  </si>
  <si>
    <t>posti</t>
  </si>
  <si>
    <t>ACIREALE</t>
  </si>
  <si>
    <t>CTPS01000D</t>
  </si>
  <si>
    <t>LIC.SC</t>
  </si>
  <si>
    <t>ARCHIMEDE</t>
  </si>
  <si>
    <t>CTSL00801B</t>
  </si>
  <si>
    <t>LIC ART</t>
  </si>
  <si>
    <t>BRUNELLESCHI</t>
  </si>
  <si>
    <t>CTTN008018</t>
  </si>
  <si>
    <t>TURIST</t>
  </si>
  <si>
    <t>ITI</t>
  </si>
  <si>
    <t>FERRARIS</t>
  </si>
  <si>
    <t>CTTL03301D</t>
  </si>
  <si>
    <t>GEOM</t>
  </si>
  <si>
    <t>CTPC020001</t>
  </si>
  <si>
    <t>LIC CL</t>
  </si>
  <si>
    <t>GULLI E PENNISI</t>
  </si>
  <si>
    <t>CTRI003201L</t>
  </si>
  <si>
    <t>IPSIA</t>
  </si>
  <si>
    <t>MAIORANA MEUCCI</t>
  </si>
  <si>
    <t>CTTD032017</t>
  </si>
  <si>
    <t>ITC</t>
  </si>
  <si>
    <t>CTPM04000A</t>
  </si>
  <si>
    <t>PSIC PED</t>
  </si>
  <si>
    <t>R. ELENA</t>
  </si>
  <si>
    <t>ADRANO</t>
  </si>
  <si>
    <t>CTTD01800C</t>
  </si>
  <si>
    <t>ITCG</t>
  </si>
  <si>
    <t>BRANCHINA</t>
  </si>
  <si>
    <t>CTPC01000A</t>
  </si>
  <si>
    <t>LIC</t>
  </si>
  <si>
    <t>VERGA</t>
  </si>
  <si>
    <t>BRONTE</t>
  </si>
  <si>
    <t>CTRI00901G</t>
  </si>
  <si>
    <t>PROF</t>
  </si>
  <si>
    <t>CAPIZZI</t>
  </si>
  <si>
    <t>CTPC009017</t>
  </si>
  <si>
    <t>CTPS00901A</t>
  </si>
  <si>
    <t>CTTD011016</t>
  </si>
  <si>
    <t>RADICE</t>
  </si>
  <si>
    <t>CTRA01101X</t>
  </si>
  <si>
    <t>CALTAGIRONE</t>
  </si>
  <si>
    <t>CTRI02401N</t>
  </si>
  <si>
    <t>DALLA CHIESA</t>
  </si>
  <si>
    <t>MINEO</t>
  </si>
  <si>
    <t>CTRH024016</t>
  </si>
  <si>
    <t>IPSSAR</t>
  </si>
  <si>
    <t>CTTA00401L</t>
  </si>
  <si>
    <t>ITA</t>
  </si>
  <si>
    <t>CUCUZZA</t>
  </si>
  <si>
    <t>CTTF004019</t>
  </si>
  <si>
    <t>EUCLIDE</t>
  </si>
  <si>
    <t>S.MICHELE GANZARIA</t>
  </si>
  <si>
    <t>CTRH004011</t>
  </si>
  <si>
    <t>S.M. GANZARIA</t>
  </si>
  <si>
    <t>CTPC0800L</t>
  </si>
  <si>
    <t>LIC.</t>
  </si>
  <si>
    <t>SECUSIO</t>
  </si>
  <si>
    <t>CTPS070005</t>
  </si>
  <si>
    <t>MAIORANA</t>
  </si>
  <si>
    <t>CTTD140002</t>
  </si>
  <si>
    <t>ARCOLEO</t>
  </si>
  <si>
    <t>GRAMMICHELE</t>
  </si>
  <si>
    <t>CTTD140013</t>
  </si>
  <si>
    <t>CATANIA</t>
  </si>
  <si>
    <t>CTTF01000G</t>
  </si>
  <si>
    <t>CTPS020004</t>
  </si>
  <si>
    <t>LIC SC</t>
  </si>
  <si>
    <t>BOGGIO LERA</t>
  </si>
  <si>
    <t>CTTF03000R</t>
  </si>
  <si>
    <t>CANNIZZARO</t>
  </si>
  <si>
    <t>CTRM00701B</t>
  </si>
  <si>
    <t>IPSIAM</t>
  </si>
  <si>
    <t>COLOMBO</t>
  </si>
  <si>
    <t>CTTE007012</t>
  </si>
  <si>
    <t>ITAS</t>
  </si>
  <si>
    <t>EINAUDI</t>
  </si>
  <si>
    <t>CTTH007018</t>
  </si>
  <si>
    <t>ITN</t>
  </si>
  <si>
    <t>ABRUZZI</t>
  </si>
  <si>
    <t>CTSD02000E</t>
  </si>
  <si>
    <t xml:space="preserve">LIC ART </t>
  </si>
  <si>
    <t>LAZZARO</t>
  </si>
  <si>
    <t>CTRC03401G</t>
  </si>
  <si>
    <t>IPSCOM</t>
  </si>
  <si>
    <t>OLIVETTI</t>
  </si>
  <si>
    <t>CTTD03401V</t>
  </si>
  <si>
    <t>DE FELICE</t>
  </si>
  <si>
    <t>CTSL01000A</t>
  </si>
  <si>
    <t>GRECO</t>
  </si>
  <si>
    <t>S.A. LIBATTIATI</t>
  </si>
  <si>
    <t>CTSL01002C</t>
  </si>
  <si>
    <t>S.A.LI BATTIATI</t>
  </si>
  <si>
    <t>CTRI03801G</t>
  </si>
  <si>
    <t>FERMI</t>
  </si>
  <si>
    <t>CTRA03801X</t>
  </si>
  <si>
    <t>IPSA</t>
  </si>
  <si>
    <t>DEODATO</t>
  </si>
  <si>
    <t>CTTA03801Q</t>
  </si>
  <si>
    <t>EREDIA</t>
  </si>
  <si>
    <t>CTTB01000A</t>
  </si>
  <si>
    <t>ITAER</t>
  </si>
  <si>
    <t>FERRARIN</t>
  </si>
  <si>
    <t>CTTD02301C</t>
  </si>
  <si>
    <t>GEMMELLARO</t>
  </si>
  <si>
    <t>CTTF02301P</t>
  </si>
  <si>
    <t>CTTN02301A</t>
  </si>
  <si>
    <t>CTPM03000Q</t>
  </si>
  <si>
    <t>PSICOPED</t>
  </si>
  <si>
    <t>LOMBARDO RADICE</t>
  </si>
  <si>
    <t>GRAVINA DI CATANIA</t>
  </si>
  <si>
    <t>CTPM03001R</t>
  </si>
  <si>
    <t>CTRF043014</t>
  </si>
  <si>
    <t>IPSS</t>
  </si>
  <si>
    <t>MANGANO</t>
  </si>
  <si>
    <t>CTTF04301X</t>
  </si>
  <si>
    <t>MARCONI</t>
  </si>
  <si>
    <t>CTPC070002</t>
  </si>
  <si>
    <t>SPEDALIERI</t>
  </si>
  <si>
    <t>CTPM020005</t>
  </si>
  <si>
    <t>TURRISI COLONNA</t>
  </si>
  <si>
    <t>CTTL01701G</t>
  </si>
  <si>
    <t>ITG</t>
  </si>
  <si>
    <t>VACCARINI</t>
  </si>
  <si>
    <t>CTTF01701B</t>
  </si>
  <si>
    <t>CTPS017019</t>
  </si>
  <si>
    <t>LIC.SC.</t>
  </si>
  <si>
    <t>CTRH03000C</t>
  </si>
  <si>
    <t>WOJTYLA</t>
  </si>
  <si>
    <t>GIARRE</t>
  </si>
  <si>
    <t>CTRA010003</t>
  </si>
  <si>
    <t>MAZZEI</t>
  </si>
  <si>
    <t>RANDAZZO</t>
  </si>
  <si>
    <t>CTRA03603A</t>
  </si>
  <si>
    <t>RIPOSTO</t>
  </si>
  <si>
    <t>CTTD03601E</t>
  </si>
  <si>
    <t>PANTANO</t>
  </si>
  <si>
    <t>CTRA036018</t>
  </si>
  <si>
    <t>CTRI03000X</t>
  </si>
  <si>
    <t>MAIORANA SABIN</t>
  </si>
  <si>
    <t>CTRH010007</t>
  </si>
  <si>
    <t>FALCONE</t>
  </si>
  <si>
    <t>MANIACE</t>
  </si>
  <si>
    <t>CTRH0100B</t>
  </si>
  <si>
    <t>CTTF039018</t>
  </si>
  <si>
    <t>CTSD03901L</t>
  </si>
  <si>
    <t>GUTTUSO</t>
  </si>
  <si>
    <t>CTPC00101L</t>
  </si>
  <si>
    <t xml:space="preserve">LIC </t>
  </si>
  <si>
    <t>AMARI</t>
  </si>
  <si>
    <t>LINGUAGLOSSA</t>
  </si>
  <si>
    <t>CTPC00102N</t>
  </si>
  <si>
    <t>CTPS05000X</t>
  </si>
  <si>
    <t>LEONARDO</t>
  </si>
  <si>
    <t>MASCALUCIA</t>
  </si>
  <si>
    <t>CTPS026014</t>
  </si>
  <si>
    <t>MARCHESI</t>
  </si>
  <si>
    <t>ORLANDO</t>
  </si>
  <si>
    <t>VIZZINI</t>
  </si>
  <si>
    <t>CTTD041023</t>
  </si>
  <si>
    <t>NICOLOSI</t>
  </si>
  <si>
    <t>CTRH05000N</t>
  </si>
  <si>
    <t>IPSAT</t>
  </si>
  <si>
    <t>CHINNICI</t>
  </si>
  <si>
    <t>S.M. DI LICODIA</t>
  </si>
  <si>
    <t>CTRH05001P</t>
  </si>
  <si>
    <t>PALAGONIA</t>
  </si>
  <si>
    <t>CTTD04201T</t>
  </si>
  <si>
    <t>CTPS042023</t>
  </si>
  <si>
    <t>RAMACCA</t>
  </si>
  <si>
    <t>CTTD04202V</t>
  </si>
  <si>
    <t>CTTF042014</t>
  </si>
  <si>
    <t>SCORDIA</t>
  </si>
  <si>
    <t>CTPS09000A</t>
  </si>
  <si>
    <t>PATERNO'</t>
  </si>
  <si>
    <t>CTRA016013</t>
  </si>
  <si>
    <t>ASERO</t>
  </si>
  <si>
    <t>BELPASSO</t>
  </si>
  <si>
    <t>CTPS01601D</t>
  </si>
  <si>
    <t>GIUSTI</t>
  </si>
  <si>
    <t>BIANCAVILLA</t>
  </si>
  <si>
    <t>CTRI01601P</t>
  </si>
  <si>
    <t xml:space="preserve">IPSIA </t>
  </si>
  <si>
    <t>EFESTO</t>
  </si>
  <si>
    <t>CTTD160007</t>
  </si>
  <si>
    <t>RUSSO</t>
  </si>
  <si>
    <t>CTPM01000E</t>
  </si>
  <si>
    <t>DE SANCTIS</t>
  </si>
  <si>
    <t>CTPM012017</t>
  </si>
  <si>
    <t>RAPISARDI</t>
  </si>
  <si>
    <t>CTTF012018</t>
  </si>
  <si>
    <t>CTRH00601L</t>
  </si>
  <si>
    <t>MEDI</t>
  </si>
  <si>
    <t>CTPC00601Q</t>
  </si>
  <si>
    <t>CTTD00601P</t>
  </si>
  <si>
    <t>CTRC01301E</t>
  </si>
  <si>
    <t>S.G. LA PUNTA</t>
  </si>
  <si>
    <t>CTTD190003</t>
  </si>
  <si>
    <t>DE NICOLA</t>
  </si>
  <si>
    <t>CTTF13000N</t>
  </si>
  <si>
    <t>CTPS10000Q</t>
  </si>
  <si>
    <t>CTPS042012</t>
  </si>
  <si>
    <t>tot</t>
  </si>
  <si>
    <t xml:space="preserve">                                                                                   D O C E N T I           UTILIZZATI</t>
  </si>
  <si>
    <t>CTSD04102N</t>
  </si>
  <si>
    <t>CTSD04103P</t>
  </si>
  <si>
    <t>MILITELLO</t>
  </si>
  <si>
    <t>h</t>
  </si>
  <si>
    <t>CTTF01601G</t>
  </si>
  <si>
    <t>MASCI MARCELLA EH</t>
  </si>
  <si>
    <t>ALI' ANTONIA EH</t>
  </si>
  <si>
    <t xml:space="preserve">NICOLOSI GRACE MARIA </t>
  </si>
  <si>
    <t>ARENA MARIA VANIA EH</t>
  </si>
  <si>
    <t>SCUDERI PIETRO EH</t>
  </si>
  <si>
    <t>BUTANO LARA EH</t>
  </si>
  <si>
    <t>RACITI SALVATORE EH</t>
  </si>
  <si>
    <t>CALLARI DALILA VALENTINA</t>
  </si>
  <si>
    <t>PASTURA ROBERTO DH</t>
  </si>
  <si>
    <t>MAGLIA GIULIA EH</t>
  </si>
  <si>
    <t>RANNISI LUISA EH</t>
  </si>
  <si>
    <t>FORBICE MARIA ANNA EH</t>
  </si>
  <si>
    <t>DENARO LUCIANA EH</t>
  </si>
  <si>
    <t>MALERBA MARISA EH</t>
  </si>
  <si>
    <t>MALFITANA GIUSEPPA EH</t>
  </si>
  <si>
    <t>VANNI ROSALBA EH</t>
  </si>
  <si>
    <t>MUSUMECI GIUSEPPINA EH</t>
  </si>
  <si>
    <t>CALVO VENERA RITA EH</t>
  </si>
  <si>
    <t>FAGIANO MARIA VENERA EH</t>
  </si>
  <si>
    <t>GROSSO ANTONELLA EH</t>
  </si>
  <si>
    <t>MINISSALE LARA EH</t>
  </si>
  <si>
    <t>PETISI CONCETTO EH</t>
  </si>
  <si>
    <t>CORTESE CESARINA EH</t>
  </si>
  <si>
    <t>BRANCATO MARIA AUSILIA EH</t>
  </si>
  <si>
    <t>ALLOTTA GRAZIELLA CH</t>
  </si>
  <si>
    <t>RIGANO ALFIO EH</t>
  </si>
  <si>
    <t>ZACCO SABINA EH</t>
  </si>
  <si>
    <t>CANTARELLA CARMELO EH</t>
  </si>
  <si>
    <t>FISICHELLA ANTONINO EH</t>
  </si>
  <si>
    <t>LAMPASONA MARIA EH</t>
  </si>
  <si>
    <t>GRECO MARIA FRANCESCA EH</t>
  </si>
  <si>
    <t>GUARRERA LUIGIA EH</t>
  </si>
  <si>
    <t>PETRULLO LUCIA EH</t>
  </si>
  <si>
    <t>PAPA ENZA ANNA AUSILIA EH</t>
  </si>
  <si>
    <t>GIUNTA GAETANO EH</t>
  </si>
  <si>
    <t>NAPOLI ELISABETTA EH</t>
  </si>
  <si>
    <t>BOEMI MARIA EH</t>
  </si>
  <si>
    <t>LAURICELLA PINO EH</t>
  </si>
  <si>
    <t>ANTENUCCI LILIANA CINZIA EH</t>
  </si>
  <si>
    <t>GIUNTA LIVIA MARCELLA EH</t>
  </si>
  <si>
    <t>SALERNO ROSA EH</t>
  </si>
  <si>
    <t>BAUCCIO FABIO EH</t>
  </si>
  <si>
    <t>RUSSO LORENA EH</t>
  </si>
  <si>
    <t xml:space="preserve">MOTTA LUCIA </t>
  </si>
  <si>
    <t>COCILOVO CARMELA EH</t>
  </si>
  <si>
    <t xml:space="preserve">MAITA VITO </t>
  </si>
  <si>
    <t>ALONZO CLAUDIO EH</t>
  </si>
  <si>
    <t>SAPIENZA VALERIA EH</t>
  </si>
  <si>
    <t>CAMARDI EMANUELA EH</t>
  </si>
  <si>
    <t>PATANE' GIOVANNI EH</t>
  </si>
  <si>
    <r>
      <t xml:space="preserve">CURCURUTO GIOVANNI EH </t>
    </r>
    <r>
      <rPr>
        <b/>
        <sz val="11"/>
        <color theme="1"/>
        <rFont val="Calibri"/>
        <family val="2"/>
        <scheme val="minor"/>
      </rPr>
      <t>h12</t>
    </r>
  </si>
  <si>
    <t>DI VINCENZO GIUSEPPE EH</t>
  </si>
  <si>
    <t xml:space="preserve">LEANZA GABRIELE </t>
  </si>
  <si>
    <t>BONFORTE MARIA PAT. EH</t>
  </si>
  <si>
    <t xml:space="preserve">SANTONOCITO ROBERTO SALV. </t>
  </si>
  <si>
    <t>AICOLINO GIUSEPPE EH</t>
  </si>
  <si>
    <t>FINOCCHIARO LUCIA EH</t>
  </si>
  <si>
    <t>CERAMI FRANCESCA EH</t>
  </si>
  <si>
    <t xml:space="preserve">BUCCHIERI ANNA MARIA EH </t>
  </si>
  <si>
    <t>NICOLOSI CARMELO EH</t>
  </si>
  <si>
    <t>GIUFFRIDA ANGELO EH</t>
  </si>
  <si>
    <t>BUEMI MARIANNA EH</t>
  </si>
  <si>
    <t>FINOCCHIARO FABIO EH</t>
  </si>
  <si>
    <t>TOSTO GRAZIA MARIA EH</t>
  </si>
  <si>
    <t xml:space="preserve">CASSARINO ROSA </t>
  </si>
  <si>
    <t>ARICO' GISELLA EH</t>
  </si>
  <si>
    <t>MONACO SANTA EH</t>
  </si>
  <si>
    <t>LA LOGGIA GIUSEPPA EH</t>
  </si>
  <si>
    <t>BARBAGALLO ETTORE EH</t>
  </si>
  <si>
    <t>DISTEFANO CARMELA EH</t>
  </si>
  <si>
    <t>VACCARO ANTONINO V. EH</t>
  </si>
  <si>
    <t>VISCUSO MARIA EH</t>
  </si>
  <si>
    <t>SICILIANO DANIELA EH</t>
  </si>
  <si>
    <t>BOTTINO LUCIA EH</t>
  </si>
  <si>
    <t>SCIBONA GIUSPPA EH</t>
  </si>
  <si>
    <t>LEOTTA VENERA EH</t>
  </si>
  <si>
    <t xml:space="preserve">BATTIATO GIOVANNI DH </t>
  </si>
  <si>
    <t>BELLINO MARGHERITA EH</t>
  </si>
  <si>
    <t>GALLINA LUCIA EH</t>
  </si>
  <si>
    <t>BARBAGALLO SEBASTIANA EH</t>
  </si>
  <si>
    <t>ILARDO ANGELO CH</t>
  </si>
  <si>
    <t>ARMENIO NUNZIO EH</t>
  </si>
  <si>
    <t>SPOTO MARIA</t>
  </si>
  <si>
    <t>BARBAGALLO VERA EH</t>
  </si>
  <si>
    <t>MAESANO ALFIO EH</t>
  </si>
  <si>
    <t xml:space="preserve">FOTI ANNAMARIA </t>
  </si>
  <si>
    <t>CANNAVO' MARCELLA EH</t>
  </si>
  <si>
    <t>MORMILE ROSARIA EH</t>
  </si>
  <si>
    <t>PENNISI CAMILLA</t>
  </si>
  <si>
    <t>SPINA BEATRICE EH</t>
  </si>
  <si>
    <t>GRASSO ORAZIO G. EH</t>
  </si>
  <si>
    <t>CALABRETTA MARIO EH</t>
  </si>
  <si>
    <t>PENNISI PATRIZIA EH</t>
  </si>
  <si>
    <t>CORSARO MANLIO EH</t>
  </si>
  <si>
    <t>CONIGLIO NICOLINA</t>
  </si>
  <si>
    <t>FURIAN ANTONELLA EH</t>
  </si>
  <si>
    <t>COSENTINO DANIELA EH</t>
  </si>
  <si>
    <t>INDELICATO ROSALBA EH</t>
  </si>
  <si>
    <t>FINOCCHIARO ANTONIO EH</t>
  </si>
  <si>
    <t>TROVATO ANGELA EH</t>
  </si>
  <si>
    <t>FINOCCHIARO SALVATORE</t>
  </si>
  <si>
    <t>LIPARI CONCETTA A. EH</t>
  </si>
  <si>
    <t>CARUSO NICOLO' EH</t>
  </si>
  <si>
    <t>SICURELLA MARIA EH</t>
  </si>
  <si>
    <t xml:space="preserve">DI BENEDETTO SABINA </t>
  </si>
  <si>
    <t>VALLONE LIA EH</t>
  </si>
  <si>
    <t>CATALFAMO ANNA MARIA EH</t>
  </si>
  <si>
    <t>DI ROSA MARINELLA EH</t>
  </si>
  <si>
    <t>SOTTILE GAETANO</t>
  </si>
  <si>
    <t>BELLOFIORE MARIANGELA EH</t>
  </si>
  <si>
    <t>ROMEO DAVIDE</t>
  </si>
  <si>
    <t>SCIUTO ROSARIO EH</t>
  </si>
  <si>
    <t>IOCOLANO LORENZO EH</t>
  </si>
  <si>
    <t>REINA MONICA EH</t>
  </si>
  <si>
    <t>GABRIELI GABRIELLA EH</t>
  </si>
  <si>
    <t>GIACOBBE LEONARDO EH</t>
  </si>
  <si>
    <t>RODIA ROSSELLA</t>
  </si>
  <si>
    <t>ARENA ANNA MARIA</t>
  </si>
  <si>
    <t>MARCHESE CARMELO EH</t>
  </si>
  <si>
    <t>MIRALDI SALVATORE EH</t>
  </si>
  <si>
    <t>VELLA LINA</t>
  </si>
  <si>
    <t>POMA GIOVANNA</t>
  </si>
  <si>
    <t>ZAMMATARO STEFANIA EH</t>
  </si>
  <si>
    <t>PATERA GAETANA EH</t>
  </si>
  <si>
    <t>ARTUSO PROVVIDENZA EH</t>
  </si>
  <si>
    <t>LEOTTA MARIA EH</t>
  </si>
  <si>
    <t>CAVALIERE MARIA EH</t>
  </si>
  <si>
    <t>DENARO IDA EH</t>
  </si>
  <si>
    <t>CALVARUSO GIUSEPPINA (esonero)</t>
  </si>
  <si>
    <t xml:space="preserve">PULVIRENTI LUCIA </t>
  </si>
  <si>
    <t>ZAPPALA' ALBERTO EH</t>
  </si>
  <si>
    <t>UCCELLATORE GIUSEPPA EH</t>
  </si>
  <si>
    <t>PANEBIANCO SALVATORE</t>
  </si>
  <si>
    <t>LA MONICA SABINA EH</t>
  </si>
  <si>
    <t>CAMPAGNA ROSARIA EH</t>
  </si>
  <si>
    <t>SCALIA GIUSEPPE EH</t>
  </si>
  <si>
    <t xml:space="preserve">FINOCCHIARO ROSARIA </t>
  </si>
  <si>
    <t>SEGUENZIA MARCELLA</t>
  </si>
  <si>
    <t>DI STEFANO EMANUELA EH</t>
  </si>
  <si>
    <t>LO BASSO LUCIA EH</t>
  </si>
  <si>
    <t>VISCUSO GAETANA EH</t>
  </si>
  <si>
    <t>DI MAURO ANGELA EH</t>
  </si>
  <si>
    <t>FRONTERRE' LUCIA EH</t>
  </si>
  <si>
    <t>ZAPPULLA CINZIA EH</t>
  </si>
  <si>
    <t>BEVILACQUA DANIELA EH</t>
  </si>
  <si>
    <t>COPPOLINO LUCIA EH</t>
  </si>
  <si>
    <t xml:space="preserve">ACCOLLA MARIA STELLA </t>
  </si>
  <si>
    <t>GIUCA NORMA F. EH</t>
  </si>
  <si>
    <t>COSTA PROVVIDENZA CH</t>
  </si>
  <si>
    <t xml:space="preserve">VINCIGUERRA ELEONORA </t>
  </si>
  <si>
    <t>LA PAGLIA FRAGOLA PIERA EH</t>
  </si>
  <si>
    <t>DI MAURO CRISTINA EH</t>
  </si>
  <si>
    <t>SANTONOCITO FRANCESCA CH</t>
  </si>
  <si>
    <t>PANASIDI ROSA EH</t>
  </si>
  <si>
    <t>RACITI CATERINA EH</t>
  </si>
  <si>
    <t>MAMMINO PIERO CH</t>
  </si>
  <si>
    <t>ABATE GIOVANNA EH</t>
  </si>
  <si>
    <t xml:space="preserve">LOMBARDO ANNA </t>
  </si>
  <si>
    <t>MANZELLA TAMARA EH</t>
  </si>
  <si>
    <t>DI NATALE GIULIETTA</t>
  </si>
  <si>
    <t>GIMMILLARO DANIELA EH</t>
  </si>
  <si>
    <t>RINALDI CONCETTINA EH</t>
  </si>
  <si>
    <t>D'AGOSTINO NORMA EH</t>
  </si>
  <si>
    <t>FINOCCHIARO MASSIMO</t>
  </si>
  <si>
    <t>LICATA MARIA GIOVANNA DH</t>
  </si>
  <si>
    <t>MAGNANO SAN LIO GABRIELLA  EH</t>
  </si>
  <si>
    <t>D'AMBRA LAURA EH</t>
  </si>
  <si>
    <t>COSTA MICHELE EH</t>
  </si>
  <si>
    <t>SCIFO FABIANA EH</t>
  </si>
  <si>
    <t>MESSINA ELVIRA EH</t>
  </si>
  <si>
    <t>SCARCELLA LAURA EH</t>
  </si>
  <si>
    <t>ABBOTTO FRANCESCA EH</t>
  </si>
  <si>
    <t>MONGIOVI' CONCETTA EH</t>
  </si>
  <si>
    <t xml:space="preserve">GANGI MARIA V. </t>
  </si>
  <si>
    <t>D'ORSI GIUSEPPE EH</t>
  </si>
  <si>
    <t xml:space="preserve">GIUFFRIDA ROBERTO </t>
  </si>
  <si>
    <t>MASCALI ANTONIO L. EH</t>
  </si>
  <si>
    <t xml:space="preserve">DE LUCIA GIORGIO </t>
  </si>
  <si>
    <t>SODANO GIUSEPPE EH</t>
  </si>
  <si>
    <t>VACCARO MARIA ANNA EH</t>
  </si>
  <si>
    <t>ABBATELLI GIUSEPPINA EH</t>
  </si>
  <si>
    <t>PULVIRENTI FLAVIA EH</t>
  </si>
  <si>
    <t>RESTIVO MARIA C. EH</t>
  </si>
  <si>
    <t xml:space="preserve">MELI MARIA A. </t>
  </si>
  <si>
    <t>FALESI SEBASTIANO</t>
  </si>
  <si>
    <t>SCRAVAGLIERI GIOVANNA CH</t>
  </si>
  <si>
    <t xml:space="preserve">URRATA DANIELA </t>
  </si>
  <si>
    <t>CASTIGLIONE ORAZIO CH</t>
  </si>
  <si>
    <t>AMATO FRANCESCA EH</t>
  </si>
  <si>
    <t>COPPA RITA MARIA EH</t>
  </si>
  <si>
    <t xml:space="preserve">GINEX LAURA </t>
  </si>
  <si>
    <t>CARUSO CARMELA EH</t>
  </si>
  <si>
    <t>GIUFFRIDA GRAZIA EH</t>
  </si>
  <si>
    <t>PENNISI SANTINA EH</t>
  </si>
  <si>
    <t>CALANNA SALVATORE EH</t>
  </si>
  <si>
    <t>AMORE GIOVANNI EH</t>
  </si>
  <si>
    <t xml:space="preserve">ARENA ANNA MARIA </t>
  </si>
  <si>
    <t>GIERI LUISA EH</t>
  </si>
  <si>
    <t>TERRANOVA PLACIDO EH</t>
  </si>
  <si>
    <t>RINALDI ANTONELLA DH</t>
  </si>
  <si>
    <t>ACQUAVIVA ANTONIO EH</t>
  </si>
  <si>
    <t>ARENA ROSSANA EH</t>
  </si>
  <si>
    <t>SANTANOCETO LEONARDA EH</t>
  </si>
  <si>
    <t>PRIVITERA ALFIO</t>
  </si>
  <si>
    <t>PENNISI SANTA AGNESE EH</t>
  </si>
  <si>
    <t>CAMPO CARMELA EH</t>
  </si>
  <si>
    <t>SALPIETRO ROBERTO EH</t>
  </si>
  <si>
    <t>SPANO' GIOVANNI EH</t>
  </si>
  <si>
    <t xml:space="preserve">MARASCO DANIELA EH </t>
  </si>
  <si>
    <t>RACITI GIUSEPPA</t>
  </si>
  <si>
    <t>CALTABIANO GIUSEPPE EH</t>
  </si>
  <si>
    <t xml:space="preserve">LENTI LISE </t>
  </si>
  <si>
    <t>FURNARI ALFIA EH</t>
  </si>
  <si>
    <t>MOSCHEO FILIPPA EH</t>
  </si>
  <si>
    <t>SPARTA' LEONE EH</t>
  </si>
  <si>
    <t xml:space="preserve">PAPA MARIOLINA </t>
  </si>
  <si>
    <t>BONACCORSI SEBASTIANO</t>
  </si>
  <si>
    <t>PULVIRENTI EMANUELE</t>
  </si>
  <si>
    <t>D'ANNA PATRIZIA</t>
  </si>
  <si>
    <t>GIUNTA ALESSANDRO EH</t>
  </si>
  <si>
    <t>BITTO FILIPPO</t>
  </si>
  <si>
    <t>CINO ROSALIA CH</t>
  </si>
  <si>
    <t>LIMONE SEBASTIANO EH</t>
  </si>
  <si>
    <t>MUSCARA' MARIA H. 9 PT</t>
  </si>
  <si>
    <t>MOSCA CARMELA EH</t>
  </si>
  <si>
    <t>VADALA' CATERINA EH</t>
  </si>
  <si>
    <t>MAGNANO CLARA EH</t>
  </si>
  <si>
    <t>FINOCCHIARO SANTA</t>
  </si>
  <si>
    <t>TOSCANO ROCCO EH</t>
  </si>
  <si>
    <t xml:space="preserve">VENTO VINCENZA </t>
  </si>
  <si>
    <t>DE CORRADO MARISA</t>
  </si>
  <si>
    <t>BRUNO CONCETTA</t>
  </si>
  <si>
    <t>MAZZARO PAOLA</t>
  </si>
  <si>
    <t>FERULLO MAURIZIO EH</t>
  </si>
  <si>
    <t>QUARTARONE FABIO EH</t>
  </si>
  <si>
    <t>GULLOTTA ANDREA EH</t>
  </si>
  <si>
    <t>SPINA ANNA MARIA EH</t>
  </si>
  <si>
    <t>RAMETTA MARIA G. EH</t>
  </si>
  <si>
    <t>BIANCHI ITALIA EH</t>
  </si>
  <si>
    <t>BARBAROTTO GIUSEPPINA EH</t>
  </si>
  <si>
    <t>SCORZA ROSARIO EH</t>
  </si>
  <si>
    <t>D'AMICO LOREDANA EH</t>
  </si>
  <si>
    <t>LA BRUNA VALERIA</t>
  </si>
  <si>
    <t>MAUGERI MAURO EH</t>
  </si>
  <si>
    <t>COSENTINO EMANUELA EH</t>
  </si>
  <si>
    <t>FRANGICANAVA ANNA EH</t>
  </si>
  <si>
    <t>SCIENNA TERESA EH</t>
  </si>
  <si>
    <t>BARILLA' MARCELLO EH</t>
  </si>
  <si>
    <t>MILAZZO ROSA EH</t>
  </si>
  <si>
    <t>ANILE PIERA</t>
  </si>
  <si>
    <t>FERLITO SANTO EH</t>
  </si>
  <si>
    <t>SOMMA GIOVANNI EH</t>
  </si>
  <si>
    <t>PAPPALARDO VINCENZA EH</t>
  </si>
  <si>
    <t>SIGNORELLO LUCIA EH</t>
  </si>
  <si>
    <t>PAFUMI CRISTINA EH</t>
  </si>
  <si>
    <t>VERZI' CARMELA</t>
  </si>
  <si>
    <t>DIOLOSA' ROSA</t>
  </si>
  <si>
    <t>VIRGILLITO GIUSEPPINA CH</t>
  </si>
  <si>
    <t>MOTTA CONSOLATA EH</t>
  </si>
  <si>
    <t>DI MAURO GIUSEPPE EH</t>
  </si>
  <si>
    <t>VIRGILLITO MARIA EH</t>
  </si>
  <si>
    <t>INTRISANO PROVVIDENZA EH</t>
  </si>
  <si>
    <t>NICOLOSI ELEONORA</t>
  </si>
  <si>
    <t>SICURELLA LUIGI</t>
  </si>
  <si>
    <t>LA ROSA ALFIO EH</t>
  </si>
  <si>
    <t>TROVATO GIUSEPPA</t>
  </si>
  <si>
    <t>DI FRANCO LICIA EH</t>
  </si>
  <si>
    <t>LEONARDI MARIA EH</t>
  </si>
  <si>
    <t>FERRIOLO MARISA EH</t>
  </si>
  <si>
    <t>ZAPPALA' AGATA G. EH</t>
  </si>
  <si>
    <t>MAMMANA LETIZIA EH</t>
  </si>
  <si>
    <t>PLATANIA FRANCESCA DH</t>
  </si>
  <si>
    <t xml:space="preserve">SANTAGATI NERINA </t>
  </si>
  <si>
    <t>IACONO LETIZIA</t>
  </si>
  <si>
    <t>SPANO' ROSARIO EH</t>
  </si>
  <si>
    <t>PITANZA MARIA RENATA EH</t>
  </si>
  <si>
    <t>CERRI ANGIOLETTA DH</t>
  </si>
  <si>
    <t>MAZZOLA SILVANA EH</t>
  </si>
  <si>
    <t>LA MENDOLA DANIELA EH</t>
  </si>
  <si>
    <t>AGLIOZZO SERAFINA EH</t>
  </si>
  <si>
    <t>COLUCCO FRANCESCA EH</t>
  </si>
  <si>
    <t>LEOTTA ANTONINO MARIA PIO EH</t>
  </si>
  <si>
    <t>ABBATE ANGELA MARIA EH</t>
  </si>
  <si>
    <t>GUGLIELMINO GRAZIA EH</t>
  </si>
  <si>
    <t>DI BELLA VENERA EH</t>
  </si>
  <si>
    <t>DIBENEDETTO FLORIANA EH</t>
  </si>
  <si>
    <t>TOMASELLO GIUSEPPE A. EH</t>
  </si>
  <si>
    <t>DI VITA VALERIA EH</t>
  </si>
  <si>
    <t>LONGO ALESSANDRO A. EH</t>
  </si>
  <si>
    <t>LEANZA ROSALBA EH</t>
  </si>
  <si>
    <t>OLIVA MARIA TERESA EH</t>
  </si>
  <si>
    <t>MANTINEO MARIA DANIELA EH</t>
  </si>
  <si>
    <t>PALUMBO MARCELLA EH</t>
  </si>
  <si>
    <t>SANTORO GIUSEPPA EH</t>
  </si>
  <si>
    <t>PRIVITERA CARMELA EH</t>
  </si>
  <si>
    <t>SAITTA FRANCESCO EH</t>
  </si>
  <si>
    <t xml:space="preserve">SPINA MONICA </t>
  </si>
  <si>
    <t>REINA ANGELA EH</t>
  </si>
  <si>
    <t>GRASSO VENERA EH</t>
  </si>
  <si>
    <t>D'AGOSTA GIUSEPPINA M. CH</t>
  </si>
  <si>
    <t>CASTIGLIONE TANIA EH</t>
  </si>
  <si>
    <t>CANGEMI LUCA ANTONIO EH</t>
  </si>
  <si>
    <t>NIZZA FRANCESCA H 9</t>
  </si>
  <si>
    <t>RAPISARDA ROSARIA CH</t>
  </si>
  <si>
    <t>NASELLO GIOVANNI EH</t>
  </si>
  <si>
    <t>FERRAUTO COSIMA EH</t>
  </si>
  <si>
    <t>TOSCANO VINCENZO  CH</t>
  </si>
  <si>
    <t>BARBUSCIA FLORA EH</t>
  </si>
  <si>
    <t>ROMEO ROSA SERENA</t>
  </si>
  <si>
    <t>FIAMINGO MARIA GIUSEPPA</t>
  </si>
  <si>
    <t>MAMMINO AGATA PROVV.</t>
  </si>
  <si>
    <t>SCHILIRO' FRANCESCO S. EH</t>
  </si>
  <si>
    <t>MARLETTA GIOVANNA AUS.</t>
  </si>
  <si>
    <t>CUTULI ENRICO EH</t>
  </si>
  <si>
    <t>SARDO LAURA G. A. EH</t>
  </si>
  <si>
    <t xml:space="preserve">LOMBARDO TOMMASA </t>
  </si>
  <si>
    <t>MARRA CONCETTINA PALMA EH</t>
  </si>
  <si>
    <t>FOTI SALVATORE A. EH</t>
  </si>
  <si>
    <t>MONELLO FELICE DH</t>
  </si>
  <si>
    <t>SAPIENZA CONCETTA EH</t>
  </si>
  <si>
    <t>PAPPALARDO ALFIO EH</t>
  </si>
  <si>
    <t>FIORENZA GIUSEPPE EH</t>
  </si>
  <si>
    <t>GELSOMINO ROSETTA EH</t>
  </si>
  <si>
    <t>CIANCIO MARIA LUCIA</t>
  </si>
  <si>
    <t>SORTINO MANUELA G.</t>
  </si>
  <si>
    <t>SEMINARA MARIA E.</t>
  </si>
  <si>
    <t>CASALE DANIELA RITA M.</t>
  </si>
  <si>
    <t>VIRCIGLIO DARIO EH</t>
  </si>
  <si>
    <t>BARBARINO NERINA C. EH</t>
  </si>
  <si>
    <t>ZUCO DOMENICO EH</t>
  </si>
  <si>
    <t>SPADARO ANGELO EH</t>
  </si>
  <si>
    <t xml:space="preserve">PAPPALARDO PINA </t>
  </si>
  <si>
    <t>DI PRIMO MARIA A. EH</t>
  </si>
  <si>
    <t>ARCIDIACONO ROSARIA CH</t>
  </si>
  <si>
    <t>MARINARO DANIELA</t>
  </si>
  <si>
    <t>MICCIULLA ANTONIO DH</t>
  </si>
  <si>
    <t>PAPOTTO CARMELO EH</t>
  </si>
  <si>
    <t>PARELLO LUIGI EH</t>
  </si>
  <si>
    <t>CRISTALDI AGATA LAURA G. EH</t>
  </si>
  <si>
    <t>AUTERI MADDALENA CH</t>
  </si>
  <si>
    <t>DI CARLO ELISABETTA EH</t>
  </si>
  <si>
    <t>SAITTA GIOVANNA EH</t>
  </si>
  <si>
    <t>DELL'EVA MARIA CRISTINA</t>
  </si>
  <si>
    <t>UMANA ROSALIA EH</t>
  </si>
  <si>
    <t xml:space="preserve">RUSSO PIETRO MARIA B. </t>
  </si>
  <si>
    <t>SCUDERI MARIANNA EH</t>
  </si>
  <si>
    <t>LEONARDI NUNZIA EH</t>
  </si>
  <si>
    <t>CAMPAGNA TIZIANA MARIA</t>
  </si>
  <si>
    <t>DI MARCO PIZZONGOLO CAT.</t>
  </si>
  <si>
    <t>FINOCCHIARO ELVIRA EH</t>
  </si>
  <si>
    <t>LA MANNA FABRIZIO EH</t>
  </si>
  <si>
    <t>LAUDANI ROBERTO EH</t>
  </si>
  <si>
    <t>PITARRESI LIDIA EH</t>
  </si>
  <si>
    <t>TRIPOLI MARIA CH</t>
  </si>
  <si>
    <t>MARTINEZ WALTER FABIAN - UT</t>
  </si>
  <si>
    <t>BORZI' TERESA MARIA - UT</t>
  </si>
  <si>
    <t>URSO CALE' GIOVANNA - UT</t>
  </si>
  <si>
    <t>CANTONE GIOVANNA - UT</t>
  </si>
  <si>
    <t>TOSTO GRAZIELLA - UT</t>
  </si>
  <si>
    <t>CAPONERO MARIA PROVV. - UT</t>
  </si>
  <si>
    <t>GRASSO SEBASTIANA ANNA - UT</t>
  </si>
  <si>
    <t>CARDILLO CONCETTA - UT</t>
  </si>
  <si>
    <t>OLIVA ROSA - UT</t>
  </si>
  <si>
    <t>VARSALLONA SILVIA - UT</t>
  </si>
  <si>
    <t>MIANO ANGELA DANIELA - UT</t>
  </si>
  <si>
    <t>AVELLINA ALFIO - UT</t>
  </si>
  <si>
    <t>DI GIOVANNI MARCELLA - UT</t>
  </si>
  <si>
    <t>BRANCATO GIUSEPPINA - UT</t>
  </si>
  <si>
    <t>LA FERRERA SANTA - UT</t>
  </si>
  <si>
    <t>MEO ROBERTO - UT</t>
  </si>
  <si>
    <t>GIARDINA MARIA ROS. - UT</t>
  </si>
  <si>
    <t>GIUGA SALVATORE - UT</t>
  </si>
  <si>
    <t>SCIARA SALVATORE - UT</t>
  </si>
  <si>
    <t>MARTELLA TINDARA - UT</t>
  </si>
  <si>
    <t>RUSSO SIMONE - UT</t>
  </si>
  <si>
    <t>FAZIO ROSA RITA - UT</t>
  </si>
  <si>
    <t>RUSSO LAURA GABRIELLA - UT</t>
  </si>
  <si>
    <t>LA PORTA MARCELLA - UT</t>
  </si>
  <si>
    <t xml:space="preserve">GAVINI LUCIA SEB. - UT </t>
  </si>
  <si>
    <t>CASTIGLIONE VINCENZO ANT. - UT</t>
  </si>
  <si>
    <t>ALGOZZINO MARIA PIA - UT</t>
  </si>
  <si>
    <t>GRIDA' LIDIA PATRIZIA - UT</t>
  </si>
  <si>
    <t>CCTF033019</t>
  </si>
  <si>
    <t>TROVATO ABRAMO G. - UT</t>
  </si>
  <si>
    <t>MARLETTA PATRIZIO - UT</t>
  </si>
  <si>
    <t xml:space="preserve">ANNINO VINCENZA - UT </t>
  </si>
  <si>
    <t>TIANO ADRIANA - UT</t>
  </si>
  <si>
    <t>TOSCANO SABRINA - UT</t>
  </si>
  <si>
    <t>CARDULLO RENATA - UT</t>
  </si>
  <si>
    <t>BITZI ATHANASIA - UT</t>
  </si>
  <si>
    <t>MONFORTE GIOVANNA - UT</t>
  </si>
  <si>
    <t>CARUSO GIOVANNI PIETRO - UT</t>
  </si>
  <si>
    <t>LO IACONO SALVATORE - UT</t>
  </si>
  <si>
    <t>DELL'AQUILA CARMELA - UT</t>
  </si>
  <si>
    <t>PANTO' PAOLA - UT</t>
  </si>
  <si>
    <t>MANNINO MADDALENA - UT</t>
  </si>
  <si>
    <t>LONGO DARIO - UT</t>
  </si>
  <si>
    <t>CACCIOLA ROSARIA R. - UT</t>
  </si>
  <si>
    <t>MASUZZO ENRICO F. - UT</t>
  </si>
  <si>
    <t>GIAMPICCOLO DANIELA UT</t>
  </si>
  <si>
    <t>BARBAGALLO ROSARIA  UT</t>
  </si>
  <si>
    <t>GRASSO SEBASTIANO UT</t>
  </si>
  <si>
    <t>H</t>
  </si>
  <si>
    <t>LEONARDI GIUSEPPE UT</t>
  </si>
  <si>
    <t>MINUTOLI MARIA G. UT</t>
  </si>
  <si>
    <t>PULVIRENTI GIUSEPPA UT</t>
  </si>
  <si>
    <t>MAGAZZU' CARLA UT</t>
  </si>
  <si>
    <t>MUNNA VALENTINA UT</t>
  </si>
  <si>
    <t>MARINO TIZIANA UT</t>
  </si>
  <si>
    <t>CALLEA CARMELINDA UT</t>
  </si>
  <si>
    <t>GRANATO FILIPPO UT</t>
  </si>
  <si>
    <t>AMATO FRANCESCO UT</t>
  </si>
  <si>
    <t>LICCIARDI MARIANNA UT</t>
  </si>
  <si>
    <t>BARBUSCIA ANGELA H 9 UT</t>
  </si>
  <si>
    <t>DICARA VITO UT</t>
  </si>
  <si>
    <t>NICOLOSI ROSARIA UT</t>
  </si>
  <si>
    <t>BISAZZA ALESSANDRO UT</t>
  </si>
  <si>
    <t>NICOLOSI NINZIA UT</t>
  </si>
  <si>
    <t>ARAGONA SANTINA UT</t>
  </si>
  <si>
    <t>SINATRA FRANCESCA UT</t>
  </si>
  <si>
    <t>CALVAZAVARA ALESSANDRO H 9 UT</t>
  </si>
  <si>
    <t>VASQUEZ FRANCESCA UT</t>
  </si>
  <si>
    <t>ARENA ANNUNZIATA UT</t>
  </si>
  <si>
    <t>CONTRAFATTO ALBANO EH UT</t>
  </si>
  <si>
    <t>SPADARO LAURA G. UT</t>
  </si>
  <si>
    <t>PALUMBO SABRINA UT</t>
  </si>
  <si>
    <t>ABATE PIETRO UT</t>
  </si>
  <si>
    <t>CALZAVARA ALESSANDRO H9 UT</t>
  </si>
  <si>
    <t>LICANDRI PAOLO H9 UT P. TIME</t>
  </si>
  <si>
    <t>COSTA ANGELA UT</t>
  </si>
  <si>
    <t>PANARELLO ANTONINO UT</t>
  </si>
  <si>
    <t>BELLAVIA ORSOLA UT</t>
  </si>
  <si>
    <t>LOMBARDO ESTER UT</t>
  </si>
  <si>
    <t>DI RAIMONDO MARIA H9</t>
  </si>
  <si>
    <t>DI RAIMONDO MARIA H 9</t>
  </si>
  <si>
    <t>MAUGERI CONCETTA H9 UT</t>
  </si>
  <si>
    <t>D'ORSI SABRINA UT</t>
  </si>
  <si>
    <t>ALACQUA MARIA UT</t>
  </si>
  <si>
    <t>FORMICA GIUSEPPA UT</t>
  </si>
  <si>
    <t>NIZZA FRANCESCA H9 UT</t>
  </si>
  <si>
    <t>PENNISI LUIGI A. UT</t>
  </si>
  <si>
    <t>LIOTTA ANGELITA UT</t>
  </si>
  <si>
    <t>CASACCIO FRANCESCO H9 UT</t>
  </si>
  <si>
    <t>ORLANDO PATRIZIA UT</t>
  </si>
  <si>
    <t>CACOPARDO STEFANIA UT</t>
  </si>
  <si>
    <t>MOTTA DARIO UT</t>
  </si>
  <si>
    <t>SIGNORINO DOBATELLA H9 UT</t>
  </si>
  <si>
    <t>BOTTINO MARZIA G. UT</t>
  </si>
  <si>
    <t>PRESTI FRANCESCO UT</t>
  </si>
  <si>
    <t>CARASTRO MIRANDA EH H9 UT</t>
  </si>
  <si>
    <t xml:space="preserve">SIGNORINO DONATELLA H9 </t>
  </si>
  <si>
    <t>BRUNO ANNA UT</t>
  </si>
  <si>
    <t>LA FERRERA DANILO UT</t>
  </si>
  <si>
    <t>BARTOLOTTA MICHELA UT</t>
  </si>
  <si>
    <t>GRACO SALVATORE UT</t>
  </si>
  <si>
    <t>FALSONE RINA M. UT</t>
  </si>
  <si>
    <t>COSTA COSIMO UT</t>
  </si>
  <si>
    <t>GAROFALO LAURA UT</t>
  </si>
  <si>
    <t>CARASTRO MIRANDA H9 EH</t>
  </si>
  <si>
    <t>CASACCIO FRANCESCO H9 CH</t>
  </si>
  <si>
    <t>GIORDANO LAVINIA UT</t>
  </si>
  <si>
    <t>MAMMINO CARMELITA UT</t>
  </si>
  <si>
    <t>PRINCIPATP TROSSO LEONARDO UT</t>
  </si>
  <si>
    <t>BONFANTE ROSARIA UT</t>
  </si>
  <si>
    <t>ARDITA MARIA R. UT</t>
  </si>
  <si>
    <t>BONSIGNORE MARILENA UT</t>
  </si>
  <si>
    <t>LONGO FRANCESCO UT</t>
  </si>
  <si>
    <t>MARCOLETTI LUCREZIA UT</t>
  </si>
  <si>
    <t>IMBESI DANIELA UT</t>
  </si>
  <si>
    <t>ISGRO' MARIA V. UT</t>
  </si>
  <si>
    <t>ISGRO' FRANCESCO UT</t>
  </si>
  <si>
    <t>GARUFI MARIA UT</t>
  </si>
  <si>
    <t>PAONE FLAVIA UT</t>
  </si>
  <si>
    <t>PARISI ACHILLE H9 UT</t>
  </si>
  <si>
    <t>PARISI ACHIELLE H9 UT</t>
  </si>
  <si>
    <t>ZINGALE MARIA TERESA UT H9</t>
  </si>
  <si>
    <t>IRRERA GIUSEPPA UT</t>
  </si>
  <si>
    <t>MANFREDI RAFFAELE UT</t>
  </si>
  <si>
    <t>PARRONE SERENA UT</t>
  </si>
  <si>
    <t>PINO FRANCESCO UT</t>
  </si>
  <si>
    <t>FILORAMO CARMELA T. - UT</t>
  </si>
  <si>
    <t>PATANE' SONIA UT</t>
  </si>
  <si>
    <t>MILITELLO ELEONORA UT</t>
  </si>
  <si>
    <t>MANGANO ALFIO UT</t>
  </si>
  <si>
    <t>TINE' SALVATORE UT</t>
  </si>
  <si>
    <t>ZUCCARELLO CINZIA H9 UT</t>
  </si>
  <si>
    <t>MORUZZI SIMONA UT</t>
  </si>
  <si>
    <t>TOMASELLO SALVATORE UT</t>
  </si>
  <si>
    <t>BARBAGALLO ANGELA UT</t>
  </si>
  <si>
    <t>GRASSO MARIA H9 UT</t>
  </si>
  <si>
    <t>INVISCUSO MARIA CATENA UT</t>
  </si>
  <si>
    <t>GRASSO MARIA  H9 UT</t>
  </si>
  <si>
    <t>ZINGALE MARIA H9 UT</t>
  </si>
  <si>
    <t>GULLOTTA VINCENZA UT</t>
  </si>
  <si>
    <t>LANDO GIOVANNA UT</t>
  </si>
  <si>
    <t>MOTTA SIMONA UT</t>
  </si>
  <si>
    <t>ARANZULLA PAOLO EH</t>
  </si>
  <si>
    <t>FLORIO GIUSEPPINA UT</t>
  </si>
  <si>
    <t>MANGIONE GIOVANNI 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</si>
</sst>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2" xfId="0" applyFill="1" applyBorder="1"/>
    <xf numFmtId="0" fontId="0" fillId="0" borderId="16" xfId="0" applyBorder="1"/>
    <xf numFmtId="0" fontId="0" fillId="0" borderId="17" xfId="0" applyBorder="1"/>
    <xf numFmtId="0" fontId="0" fillId="0" borderId="13" xfId="0" applyFill="1" applyBorder="1"/>
    <xf numFmtId="0" fontId="0" fillId="0" borderId="17" xfId="0" applyFill="1" applyBorder="1"/>
    <xf numFmtId="0" fontId="0" fillId="0" borderId="14" xfId="0" applyFill="1" applyBorder="1"/>
    <xf numFmtId="0" fontId="0" fillId="0" borderId="8" xfId="0" applyFill="1" applyBorder="1"/>
    <xf numFmtId="0" fontId="1" fillId="0" borderId="10" xfId="0" applyFont="1" applyBorder="1"/>
    <xf numFmtId="0" fontId="1" fillId="0" borderId="0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4" xfId="0" applyFont="1" applyBorder="1"/>
    <xf numFmtId="0" fontId="0" fillId="0" borderId="5" xfId="0" applyFont="1" applyBorder="1"/>
    <xf numFmtId="0" fontId="2" fillId="0" borderId="0" xfId="0" applyFont="1" applyBorder="1"/>
    <xf numFmtId="0" fontId="2" fillId="2" borderId="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tabSelected="1" zoomScale="115" zoomScaleNormal="115" workbookViewId="0">
      <pane xSplit="4" ySplit="2" topLeftCell="E21" activePane="bottomRight" state="frozen"/>
      <selection pane="topRight" activeCell="E1" sqref="E1"/>
      <selection pane="bottomLeft" activeCell="A3" sqref="A3"/>
      <selection pane="bottomRight" activeCell="Q31" sqref="Q31"/>
    </sheetView>
  </sheetViews>
  <sheetFormatPr defaultRowHeight="15" x14ac:dyDescent="0.25"/>
  <cols>
    <col min="1" max="1" width="12.140625" style="12" customWidth="1"/>
    <col min="2" max="2" width="12.85546875" style="12" customWidth="1"/>
    <col min="3" max="3" width="9.140625" style="12"/>
    <col min="4" max="4" width="17.7109375" style="12" customWidth="1"/>
    <col min="5" max="5" width="5" style="12" hidden="1" customWidth="1"/>
    <col min="6" max="6" width="5.42578125" style="12" hidden="1" customWidth="1"/>
    <col min="7" max="7" width="4.7109375" style="12" hidden="1" customWidth="1"/>
    <col min="8" max="8" width="5.28515625" style="12" hidden="1" customWidth="1"/>
    <col min="9" max="9" width="5.42578125" style="12" hidden="1" customWidth="1"/>
    <col min="10" max="10" width="5.140625" style="12" hidden="1" customWidth="1"/>
    <col min="11" max="11" width="5.42578125" style="12" bestFit="1" customWidth="1"/>
    <col min="12" max="12" width="4.42578125" style="12" bestFit="1" customWidth="1"/>
    <col min="13" max="13" width="28.5703125" style="12" customWidth="1"/>
    <col min="14" max="14" width="32.7109375" style="12" bestFit="1" customWidth="1"/>
    <col min="15" max="15" width="31.42578125" style="12" bestFit="1" customWidth="1"/>
    <col min="16" max="16" width="26.140625" style="12" customWidth="1"/>
    <col min="17" max="16384" width="9.140625" style="12"/>
  </cols>
  <sheetData>
    <row r="1" spans="1:16" s="33" customFormat="1" ht="15.75" thickBot="1" x14ac:dyDescent="0.3">
      <c r="A1" s="34" t="s">
        <v>0</v>
      </c>
      <c r="B1" s="34"/>
      <c r="C1" s="34"/>
      <c r="D1" s="34"/>
      <c r="E1" s="34" t="s">
        <v>9</v>
      </c>
      <c r="F1" s="34" t="s">
        <v>8</v>
      </c>
      <c r="G1" s="34" t="s">
        <v>9</v>
      </c>
      <c r="H1" s="34" t="s">
        <v>8</v>
      </c>
      <c r="I1" s="34" t="s">
        <v>9</v>
      </c>
      <c r="J1" s="34" t="s">
        <v>8</v>
      </c>
      <c r="K1" s="34" t="s">
        <v>211</v>
      </c>
      <c r="L1" s="34" t="s">
        <v>211</v>
      </c>
      <c r="M1" s="35" t="s">
        <v>212</v>
      </c>
      <c r="N1" s="36"/>
      <c r="O1" s="36"/>
      <c r="P1" s="37"/>
    </row>
    <row r="2" spans="1:16" s="33" customFormat="1" x14ac:dyDescent="0.2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5</v>
      </c>
      <c r="G2" s="34" t="s">
        <v>6</v>
      </c>
      <c r="H2" s="34" t="s">
        <v>6</v>
      </c>
      <c r="I2" s="34" t="s">
        <v>7</v>
      </c>
      <c r="J2" s="34" t="s">
        <v>7</v>
      </c>
      <c r="K2" s="34" t="s">
        <v>9</v>
      </c>
      <c r="L2" s="34" t="s">
        <v>8</v>
      </c>
      <c r="M2" s="34"/>
      <c r="N2" s="34"/>
      <c r="O2" s="34"/>
      <c r="P2" s="34"/>
    </row>
    <row r="3" spans="1:16" ht="15.75" thickBot="1" x14ac:dyDescent="0.3">
      <c r="K3" s="1"/>
      <c r="L3" s="1"/>
    </row>
    <row r="4" spans="1:16" ht="15.75" thickBot="1" x14ac:dyDescent="0.3">
      <c r="A4" s="2" t="s">
        <v>10</v>
      </c>
      <c r="B4" s="3" t="s">
        <v>11</v>
      </c>
      <c r="C4" s="3" t="s">
        <v>12</v>
      </c>
      <c r="D4" s="3" t="s">
        <v>13</v>
      </c>
      <c r="E4" s="3"/>
      <c r="F4" s="3">
        <v>9</v>
      </c>
      <c r="G4" s="3"/>
      <c r="H4" s="3"/>
      <c r="I4" s="3"/>
      <c r="J4" s="3"/>
      <c r="K4" s="3">
        <f>E4+G4+I4</f>
        <v>0</v>
      </c>
      <c r="L4" s="3">
        <f>F4+H4+J4</f>
        <v>9</v>
      </c>
      <c r="M4" s="4" t="s">
        <v>216</v>
      </c>
    </row>
    <row r="5" spans="1:16" ht="15.75" thickBot="1" x14ac:dyDescent="0.3"/>
    <row r="6" spans="1:16" x14ac:dyDescent="0.25">
      <c r="A6" s="5" t="s">
        <v>10</v>
      </c>
      <c r="B6" s="6" t="s">
        <v>14</v>
      </c>
      <c r="C6" s="6" t="s">
        <v>15</v>
      </c>
      <c r="D6" s="6" t="s">
        <v>16</v>
      </c>
      <c r="E6" s="6">
        <v>20</v>
      </c>
      <c r="F6" s="6"/>
      <c r="G6" s="6">
        <v>3</v>
      </c>
      <c r="H6" s="6"/>
      <c r="I6" s="6">
        <v>2</v>
      </c>
      <c r="J6" s="6"/>
      <c r="K6" s="6">
        <f t="shared" ref="K6:K201" si="0">E6+G6+I6</f>
        <v>25</v>
      </c>
      <c r="L6" s="7">
        <f t="shared" ref="L6:L201" si="1">F6+H6+J6</f>
        <v>0</v>
      </c>
      <c r="M6" s="15" t="s">
        <v>241</v>
      </c>
      <c r="N6" s="14" t="s">
        <v>224</v>
      </c>
      <c r="O6" s="14" t="s">
        <v>243</v>
      </c>
      <c r="P6" s="14" t="s">
        <v>273</v>
      </c>
    </row>
    <row r="7" spans="1:16" x14ac:dyDescent="0.25">
      <c r="A7" s="11"/>
      <c r="L7" s="13"/>
      <c r="M7" s="15" t="s">
        <v>289</v>
      </c>
      <c r="N7" s="14" t="s">
        <v>290</v>
      </c>
      <c r="O7" s="14" t="s">
        <v>291</v>
      </c>
      <c r="P7" s="14" t="s">
        <v>292</v>
      </c>
    </row>
    <row r="8" spans="1:16" x14ac:dyDescent="0.25">
      <c r="A8" s="11"/>
      <c r="L8" s="13"/>
      <c r="M8" s="15" t="s">
        <v>293</v>
      </c>
      <c r="N8" s="14" t="s">
        <v>294</v>
      </c>
      <c r="O8" s="14" t="s">
        <v>295</v>
      </c>
      <c r="P8" s="14" t="s">
        <v>296</v>
      </c>
    </row>
    <row r="9" spans="1:16" x14ac:dyDescent="0.25">
      <c r="A9" s="11"/>
      <c r="L9" s="13"/>
      <c r="M9" s="15" t="s">
        <v>297</v>
      </c>
      <c r="N9" s="14" t="s">
        <v>298</v>
      </c>
      <c r="O9" s="14" t="s">
        <v>525</v>
      </c>
      <c r="P9" s="14" t="s">
        <v>299</v>
      </c>
    </row>
    <row r="10" spans="1:16" x14ac:dyDescent="0.25">
      <c r="A10" s="11"/>
      <c r="L10" s="13"/>
      <c r="M10" s="15" t="s">
        <v>300</v>
      </c>
      <c r="N10" s="14" t="s">
        <v>504</v>
      </c>
      <c r="O10" s="14" t="s">
        <v>524</v>
      </c>
      <c r="P10" s="14" t="s">
        <v>551</v>
      </c>
    </row>
    <row r="11" spans="1:16" x14ac:dyDescent="0.25">
      <c r="A11" s="11"/>
      <c r="L11" s="13"/>
      <c r="M11" s="15" t="s">
        <v>562</v>
      </c>
      <c r="N11" s="14" t="s">
        <v>563</v>
      </c>
      <c r="O11" s="14" t="s">
        <v>617</v>
      </c>
      <c r="P11" s="14" t="s">
        <v>618</v>
      </c>
    </row>
    <row r="12" spans="1:16" x14ac:dyDescent="0.25">
      <c r="A12" s="11"/>
      <c r="L12" s="13"/>
      <c r="M12" s="15">
        <v>25</v>
      </c>
    </row>
    <row r="13" spans="1:16" ht="15.75" thickBot="1" x14ac:dyDescent="0.3">
      <c r="A13" s="8" t="s">
        <v>10</v>
      </c>
      <c r="B13" s="9" t="s">
        <v>17</v>
      </c>
      <c r="C13" s="9" t="s">
        <v>18</v>
      </c>
      <c r="D13" s="9" t="s">
        <v>16</v>
      </c>
      <c r="E13" s="9">
        <v>1</v>
      </c>
      <c r="F13" s="9"/>
      <c r="G13" s="9">
        <v>1</v>
      </c>
      <c r="H13" s="9"/>
      <c r="I13" s="9"/>
      <c r="J13" s="9"/>
      <c r="K13" s="9">
        <f t="shared" si="0"/>
        <v>2</v>
      </c>
      <c r="L13" s="10">
        <f t="shared" si="1"/>
        <v>0</v>
      </c>
      <c r="M13" s="15" t="s">
        <v>301</v>
      </c>
      <c r="N13" s="14">
        <v>2</v>
      </c>
    </row>
    <row r="14" spans="1:16" ht="15.75" thickBot="1" x14ac:dyDescent="0.3"/>
    <row r="15" spans="1:16" x14ac:dyDescent="0.25">
      <c r="A15" s="5" t="s">
        <v>10</v>
      </c>
      <c r="B15" s="6" t="s">
        <v>600</v>
      </c>
      <c r="C15" s="6" t="s">
        <v>19</v>
      </c>
      <c r="D15" s="6" t="s">
        <v>20</v>
      </c>
      <c r="E15" s="6">
        <v>12</v>
      </c>
      <c r="F15" s="6">
        <v>9</v>
      </c>
      <c r="G15" s="6">
        <v>1</v>
      </c>
      <c r="H15" s="6"/>
      <c r="I15" s="6">
        <v>2</v>
      </c>
      <c r="J15" s="6"/>
      <c r="K15" s="6">
        <f t="shared" si="0"/>
        <v>15</v>
      </c>
      <c r="L15" s="7">
        <f t="shared" si="1"/>
        <v>9</v>
      </c>
      <c r="M15" s="15" t="s">
        <v>302</v>
      </c>
      <c r="N15" s="14" t="s">
        <v>303</v>
      </c>
      <c r="O15" s="14" t="s">
        <v>304</v>
      </c>
      <c r="P15" s="14" t="s">
        <v>305</v>
      </c>
    </row>
    <row r="16" spans="1:16" x14ac:dyDescent="0.25">
      <c r="A16" s="11"/>
      <c r="L16" s="13"/>
      <c r="M16" s="15" t="s">
        <v>537</v>
      </c>
      <c r="N16" s="14" t="s">
        <v>567</v>
      </c>
      <c r="O16" s="14" t="s">
        <v>601</v>
      </c>
      <c r="P16" s="14" t="s">
        <v>619</v>
      </c>
    </row>
    <row r="17" spans="1:16" x14ac:dyDescent="0.25">
      <c r="A17" s="11"/>
      <c r="L17" s="13"/>
      <c r="M17" s="15">
        <v>9</v>
      </c>
      <c r="N17" s="14">
        <v>10</v>
      </c>
      <c r="O17" s="14">
        <v>11</v>
      </c>
      <c r="P17" s="14">
        <v>12</v>
      </c>
    </row>
    <row r="18" spans="1:16" x14ac:dyDescent="0.25">
      <c r="A18" s="11"/>
      <c r="L18" s="13"/>
      <c r="M18" s="15">
        <v>13</v>
      </c>
      <c r="N18" s="14">
        <v>14</v>
      </c>
      <c r="O18" s="14">
        <v>15</v>
      </c>
      <c r="P18" s="14" t="s">
        <v>620</v>
      </c>
    </row>
    <row r="19" spans="1:16" ht="15.75" thickBot="1" x14ac:dyDescent="0.3">
      <c r="A19" s="8" t="s">
        <v>10</v>
      </c>
      <c r="B19" s="9" t="s">
        <v>21</v>
      </c>
      <c r="C19" s="9" t="s">
        <v>22</v>
      </c>
      <c r="D19" s="9" t="s">
        <v>20</v>
      </c>
      <c r="E19" s="9"/>
      <c r="F19" s="9"/>
      <c r="G19" s="9"/>
      <c r="H19" s="9"/>
      <c r="I19" s="9">
        <v>1</v>
      </c>
      <c r="J19" s="9"/>
      <c r="K19" s="9">
        <f t="shared" si="0"/>
        <v>1</v>
      </c>
      <c r="L19" s="10">
        <f t="shared" si="1"/>
        <v>0</v>
      </c>
      <c r="M19" s="15"/>
    </row>
    <row r="20" spans="1:16" ht="15.75" thickBot="1" x14ac:dyDescent="0.3"/>
    <row r="21" spans="1:16" ht="15.75" thickBot="1" x14ac:dyDescent="0.3">
      <c r="A21" s="2" t="s">
        <v>10</v>
      </c>
      <c r="B21" s="3" t="s">
        <v>23</v>
      </c>
      <c r="C21" s="3" t="s">
        <v>24</v>
      </c>
      <c r="D21" s="3" t="s">
        <v>25</v>
      </c>
      <c r="E21" s="3">
        <v>1</v>
      </c>
      <c r="F21" s="3">
        <v>9</v>
      </c>
      <c r="G21" s="3">
        <v>1</v>
      </c>
      <c r="H21" s="3"/>
      <c r="I21" s="3"/>
      <c r="J21" s="3"/>
      <c r="K21" s="3">
        <f t="shared" si="0"/>
        <v>2</v>
      </c>
      <c r="L21" s="4">
        <f t="shared" si="1"/>
        <v>9</v>
      </c>
      <c r="M21" s="15">
        <v>1</v>
      </c>
      <c r="N21" s="14">
        <v>2</v>
      </c>
      <c r="O21" s="14" t="s">
        <v>216</v>
      </c>
    </row>
    <row r="22" spans="1:16" ht="15.75" thickBot="1" x14ac:dyDescent="0.3"/>
    <row r="23" spans="1:16" x14ac:dyDescent="0.25">
      <c r="A23" s="5" t="s">
        <v>10</v>
      </c>
      <c r="B23" s="6" t="s">
        <v>26</v>
      </c>
      <c r="C23" s="6" t="s">
        <v>27</v>
      </c>
      <c r="D23" s="6" t="s">
        <v>28</v>
      </c>
      <c r="E23" s="6">
        <v>12</v>
      </c>
      <c r="F23" s="6"/>
      <c r="G23" s="6"/>
      <c r="H23" s="6"/>
      <c r="I23" s="6"/>
      <c r="J23" s="6"/>
      <c r="K23" s="6">
        <f t="shared" si="0"/>
        <v>12</v>
      </c>
      <c r="L23" s="7">
        <f t="shared" si="1"/>
        <v>0</v>
      </c>
      <c r="M23" s="15" t="s">
        <v>306</v>
      </c>
      <c r="N23" s="14" t="s">
        <v>307</v>
      </c>
      <c r="O23" s="14" t="s">
        <v>308</v>
      </c>
      <c r="P23" s="14" t="s">
        <v>309</v>
      </c>
    </row>
    <row r="24" spans="1:16" x14ac:dyDescent="0.25">
      <c r="A24" s="11"/>
      <c r="L24" s="13"/>
      <c r="M24" s="15" t="s">
        <v>310</v>
      </c>
      <c r="N24" s="14" t="s">
        <v>499</v>
      </c>
      <c r="O24" s="14" t="s">
        <v>714</v>
      </c>
      <c r="P24" s="14"/>
    </row>
    <row r="25" spans="1:16" x14ac:dyDescent="0.25">
      <c r="A25" s="11"/>
      <c r="L25" s="13"/>
      <c r="M25" s="15">
        <v>9</v>
      </c>
      <c r="N25" s="14">
        <v>10</v>
      </c>
      <c r="O25" s="14">
        <v>11</v>
      </c>
      <c r="P25" s="14">
        <v>12</v>
      </c>
    </row>
    <row r="26" spans="1:16" x14ac:dyDescent="0.25">
      <c r="A26" s="11" t="s">
        <v>10</v>
      </c>
      <c r="B26" s="12" t="s">
        <v>29</v>
      </c>
      <c r="C26" s="12" t="s">
        <v>30</v>
      </c>
      <c r="D26" s="12" t="s">
        <v>28</v>
      </c>
      <c r="E26" s="12">
        <v>3</v>
      </c>
      <c r="F26" s="12">
        <v>9</v>
      </c>
      <c r="I26" s="12">
        <v>1</v>
      </c>
      <c r="K26" s="12">
        <f t="shared" si="0"/>
        <v>4</v>
      </c>
      <c r="L26" s="13">
        <f t="shared" si="1"/>
        <v>9</v>
      </c>
      <c r="M26" s="15" t="s">
        <v>234</v>
      </c>
      <c r="N26" s="18" t="s">
        <v>311</v>
      </c>
      <c r="O26" s="18" t="s">
        <v>547</v>
      </c>
      <c r="P26" s="18">
        <v>4</v>
      </c>
    </row>
    <row r="27" spans="1:16" ht="15.75" thickBot="1" x14ac:dyDescent="0.3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10"/>
      <c r="M27" s="15" t="s">
        <v>216</v>
      </c>
    </row>
    <row r="28" spans="1:16" ht="15.75" thickBot="1" x14ac:dyDescent="0.3"/>
    <row r="29" spans="1:16" x14ac:dyDescent="0.25">
      <c r="A29" s="5" t="s">
        <v>10</v>
      </c>
      <c r="B29" s="6" t="s">
        <v>31</v>
      </c>
      <c r="C29" s="6" t="s">
        <v>32</v>
      </c>
      <c r="D29" s="6" t="s">
        <v>33</v>
      </c>
      <c r="E29" s="6">
        <v>17</v>
      </c>
      <c r="F29" s="6"/>
      <c r="G29" s="6">
        <v>2</v>
      </c>
      <c r="H29" s="6"/>
      <c r="I29" s="6">
        <v>2</v>
      </c>
      <c r="J29" s="6">
        <v>9</v>
      </c>
      <c r="K29" s="6">
        <f t="shared" si="0"/>
        <v>21</v>
      </c>
      <c r="L29" s="7">
        <f t="shared" si="1"/>
        <v>9</v>
      </c>
      <c r="M29" s="15" t="s">
        <v>312</v>
      </c>
      <c r="N29" s="14" t="s">
        <v>313</v>
      </c>
      <c r="O29" s="14" t="s">
        <v>314</v>
      </c>
      <c r="P29" s="14" t="s">
        <v>315</v>
      </c>
    </row>
    <row r="30" spans="1:16" x14ac:dyDescent="0.25">
      <c r="A30" s="11"/>
      <c r="L30" s="13"/>
      <c r="M30" s="15" t="s">
        <v>502</v>
      </c>
      <c r="N30" s="14" t="s">
        <v>514</v>
      </c>
      <c r="O30" s="14" t="s">
        <v>526</v>
      </c>
      <c r="P30" s="14" t="s">
        <v>528</v>
      </c>
    </row>
    <row r="31" spans="1:16" x14ac:dyDescent="0.25">
      <c r="A31" s="11"/>
      <c r="L31" s="13"/>
      <c r="M31" s="1" t="s">
        <v>716</v>
      </c>
      <c r="N31" s="15" t="s">
        <v>577</v>
      </c>
      <c r="O31" s="14" t="s">
        <v>580</v>
      </c>
      <c r="P31" s="14" t="s">
        <v>621</v>
      </c>
    </row>
    <row r="32" spans="1:16" x14ac:dyDescent="0.25">
      <c r="A32" s="11"/>
      <c r="L32" s="13"/>
      <c r="M32" s="14" t="s">
        <v>622</v>
      </c>
      <c r="N32" s="15" t="s">
        <v>623</v>
      </c>
      <c r="O32" s="14" t="s">
        <v>624</v>
      </c>
      <c r="P32" s="14" t="s">
        <v>715</v>
      </c>
    </row>
    <row r="33" spans="1:16" x14ac:dyDescent="0.25">
      <c r="A33" s="11"/>
      <c r="L33" s="13"/>
      <c r="M33" s="15">
        <v>17</v>
      </c>
      <c r="N33" s="14">
        <v>18</v>
      </c>
      <c r="O33" s="14">
        <v>19</v>
      </c>
      <c r="P33" s="14">
        <v>20</v>
      </c>
    </row>
    <row r="34" spans="1:16" ht="15.75" thickBot="1" x14ac:dyDescent="0.3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  <c r="M34" s="17">
        <v>21</v>
      </c>
      <c r="N34" s="14" t="s">
        <v>216</v>
      </c>
    </row>
    <row r="35" spans="1:16" ht="15.75" thickBot="1" x14ac:dyDescent="0.3"/>
    <row r="36" spans="1:16" x14ac:dyDescent="0.25">
      <c r="A36" s="5" t="s">
        <v>34</v>
      </c>
      <c r="B36" s="6" t="s">
        <v>35</v>
      </c>
      <c r="C36" s="6" t="s">
        <v>36</v>
      </c>
      <c r="D36" s="6" t="s">
        <v>37</v>
      </c>
      <c r="E36" s="6">
        <v>21</v>
      </c>
      <c r="F36" s="6"/>
      <c r="G36" s="6"/>
      <c r="H36" s="6">
        <v>9</v>
      </c>
      <c r="I36" s="6">
        <v>1</v>
      </c>
      <c r="J36" s="6"/>
      <c r="K36" s="6">
        <f t="shared" si="0"/>
        <v>22</v>
      </c>
      <c r="L36" s="7">
        <f t="shared" si="1"/>
        <v>9</v>
      </c>
      <c r="M36" s="15" t="s">
        <v>263</v>
      </c>
      <c r="N36" s="14" t="s">
        <v>316</v>
      </c>
      <c r="O36" s="14" t="s">
        <v>317</v>
      </c>
      <c r="P36" s="14" t="s">
        <v>318</v>
      </c>
    </row>
    <row r="37" spans="1:16" x14ac:dyDescent="0.25">
      <c r="A37" s="11"/>
      <c r="L37" s="13"/>
      <c r="M37" s="15" t="s">
        <v>538</v>
      </c>
      <c r="N37" s="14" t="s">
        <v>591</v>
      </c>
      <c r="O37" s="14">
        <v>7</v>
      </c>
      <c r="P37" s="14">
        <v>8</v>
      </c>
    </row>
    <row r="38" spans="1:16" x14ac:dyDescent="0.25">
      <c r="A38" s="11"/>
      <c r="L38" s="13"/>
      <c r="M38" s="15">
        <v>9</v>
      </c>
      <c r="N38" s="14">
        <v>10</v>
      </c>
      <c r="O38" s="14">
        <v>11</v>
      </c>
      <c r="P38" s="14">
        <v>12</v>
      </c>
    </row>
    <row r="39" spans="1:16" x14ac:dyDescent="0.25">
      <c r="A39" s="11"/>
      <c r="L39" s="13"/>
      <c r="M39" s="15">
        <v>13</v>
      </c>
      <c r="N39" s="14">
        <v>14</v>
      </c>
      <c r="O39" s="14">
        <v>15</v>
      </c>
      <c r="P39" s="14">
        <v>16</v>
      </c>
    </row>
    <row r="40" spans="1:16" x14ac:dyDescent="0.25">
      <c r="A40" s="11"/>
      <c r="L40" s="13"/>
      <c r="M40" s="15">
        <v>17</v>
      </c>
      <c r="N40" s="14">
        <v>18</v>
      </c>
      <c r="O40" s="14">
        <v>19</v>
      </c>
      <c r="P40" s="14">
        <v>20</v>
      </c>
    </row>
    <row r="41" spans="1:16" ht="15.75" thickBot="1" x14ac:dyDescent="0.3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  <c r="M41" s="15">
        <v>21</v>
      </c>
      <c r="N41" s="14">
        <v>22</v>
      </c>
      <c r="O41" s="14" t="s">
        <v>216</v>
      </c>
    </row>
    <row r="42" spans="1:16" ht="15.75" thickBot="1" x14ac:dyDescent="0.3"/>
    <row r="43" spans="1:16" ht="15.75" thickBot="1" x14ac:dyDescent="0.3">
      <c r="A43" s="2" t="s">
        <v>34</v>
      </c>
      <c r="B43" s="3" t="s">
        <v>38</v>
      </c>
      <c r="C43" s="3" t="s">
        <v>39</v>
      </c>
      <c r="D43" s="3" t="s">
        <v>40</v>
      </c>
      <c r="E43" s="3">
        <v>2</v>
      </c>
      <c r="F43" s="3">
        <v>9</v>
      </c>
      <c r="G43" s="3"/>
      <c r="H43" s="3"/>
      <c r="I43" s="3"/>
      <c r="J43" s="3"/>
      <c r="K43" s="3">
        <f t="shared" si="0"/>
        <v>2</v>
      </c>
      <c r="L43" s="4">
        <f t="shared" si="1"/>
        <v>9</v>
      </c>
      <c r="M43" s="15">
        <v>1</v>
      </c>
      <c r="N43" s="14">
        <v>2</v>
      </c>
      <c r="O43" s="14" t="s">
        <v>216</v>
      </c>
    </row>
    <row r="44" spans="1:16" ht="15.75" thickBot="1" x14ac:dyDescent="0.3"/>
    <row r="45" spans="1:16" x14ac:dyDescent="0.25">
      <c r="A45" s="5" t="s">
        <v>41</v>
      </c>
      <c r="B45" s="6" t="s">
        <v>42</v>
      </c>
      <c r="C45" s="6" t="s">
        <v>43</v>
      </c>
      <c r="D45" s="6" t="s">
        <v>44</v>
      </c>
      <c r="E45" s="6">
        <v>2</v>
      </c>
      <c r="F45" s="6"/>
      <c r="G45" s="6"/>
      <c r="H45" s="6"/>
      <c r="I45" s="6"/>
      <c r="J45" s="6"/>
      <c r="K45" s="6">
        <f t="shared" si="0"/>
        <v>2</v>
      </c>
      <c r="L45" s="7">
        <f t="shared" si="1"/>
        <v>0</v>
      </c>
      <c r="M45" s="15">
        <v>1</v>
      </c>
      <c r="N45" s="14">
        <v>2</v>
      </c>
    </row>
    <row r="46" spans="1:16" x14ac:dyDescent="0.25">
      <c r="A46" s="11" t="s">
        <v>41</v>
      </c>
      <c r="B46" s="12" t="s">
        <v>45</v>
      </c>
      <c r="C46" s="12" t="s">
        <v>39</v>
      </c>
      <c r="D46" s="12" t="s">
        <v>44</v>
      </c>
      <c r="E46" s="12">
        <v>1</v>
      </c>
      <c r="F46" s="12">
        <v>9</v>
      </c>
      <c r="K46" s="12">
        <f t="shared" si="0"/>
        <v>1</v>
      </c>
      <c r="L46" s="13">
        <f t="shared" si="1"/>
        <v>9</v>
      </c>
      <c r="M46" s="15">
        <v>1</v>
      </c>
      <c r="N46" s="14" t="s">
        <v>216</v>
      </c>
    </row>
    <row r="47" spans="1:16" ht="15.75" thickBot="1" x14ac:dyDescent="0.3">
      <c r="A47" s="8" t="s">
        <v>41</v>
      </c>
      <c r="B47" s="9" t="s">
        <v>46</v>
      </c>
      <c r="C47" s="9" t="s">
        <v>39</v>
      </c>
      <c r="D47" s="9" t="s">
        <v>44</v>
      </c>
      <c r="E47" s="9"/>
      <c r="F47" s="9">
        <v>9</v>
      </c>
      <c r="G47" s="9"/>
      <c r="H47" s="9"/>
      <c r="I47" s="9"/>
      <c r="J47" s="9"/>
      <c r="K47" s="9">
        <f t="shared" si="0"/>
        <v>0</v>
      </c>
      <c r="L47" s="10">
        <f t="shared" si="1"/>
        <v>9</v>
      </c>
      <c r="M47" s="15" t="s">
        <v>216</v>
      </c>
    </row>
    <row r="48" spans="1:16" ht="15.75" thickBot="1" x14ac:dyDescent="0.3"/>
    <row r="49" spans="1:16" x14ac:dyDescent="0.25">
      <c r="A49" s="5" t="s">
        <v>41</v>
      </c>
      <c r="B49" s="6" t="s">
        <v>47</v>
      </c>
      <c r="C49" s="6" t="s">
        <v>30</v>
      </c>
      <c r="D49" s="6" t="s">
        <v>48</v>
      </c>
      <c r="E49" s="6">
        <v>9</v>
      </c>
      <c r="F49" s="6"/>
      <c r="G49" s="6"/>
      <c r="H49" s="6"/>
      <c r="I49" s="6"/>
      <c r="J49" s="6"/>
      <c r="K49" s="6">
        <f t="shared" si="0"/>
        <v>9</v>
      </c>
      <c r="L49" s="7">
        <f t="shared" si="1"/>
        <v>0</v>
      </c>
      <c r="M49" s="15" t="s">
        <v>319</v>
      </c>
      <c r="N49" s="14" t="s">
        <v>320</v>
      </c>
      <c r="O49" s="14" t="s">
        <v>321</v>
      </c>
      <c r="P49" s="14" t="s">
        <v>583</v>
      </c>
    </row>
    <row r="50" spans="1:16" x14ac:dyDescent="0.25">
      <c r="A50" s="11"/>
      <c r="L50" s="13"/>
      <c r="M50" s="15">
        <v>5</v>
      </c>
      <c r="N50" s="14">
        <v>6</v>
      </c>
      <c r="O50" s="14">
        <v>7</v>
      </c>
      <c r="P50" s="14">
        <v>8</v>
      </c>
    </row>
    <row r="51" spans="1:16" x14ac:dyDescent="0.25">
      <c r="A51" s="11"/>
      <c r="L51" s="13"/>
      <c r="M51" s="16">
        <v>9</v>
      </c>
    </row>
    <row r="52" spans="1:16" x14ac:dyDescent="0.25">
      <c r="A52" s="11" t="s">
        <v>34</v>
      </c>
      <c r="B52" s="12" t="s">
        <v>49</v>
      </c>
      <c r="C52" s="12" t="s">
        <v>43</v>
      </c>
      <c r="D52" s="12" t="s">
        <v>48</v>
      </c>
      <c r="E52" s="12">
        <v>7</v>
      </c>
      <c r="K52" s="12">
        <f t="shared" si="0"/>
        <v>7</v>
      </c>
      <c r="L52" s="13">
        <f t="shared" si="1"/>
        <v>0</v>
      </c>
      <c r="M52" s="15" t="s">
        <v>507</v>
      </c>
      <c r="N52" s="14" t="s">
        <v>518</v>
      </c>
      <c r="O52" s="14" t="s">
        <v>550</v>
      </c>
      <c r="P52" s="14">
        <v>4</v>
      </c>
    </row>
    <row r="53" spans="1:16" ht="15.75" thickBot="1" x14ac:dyDescent="0.3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15">
        <v>5</v>
      </c>
      <c r="N53" s="14">
        <v>6</v>
      </c>
      <c r="O53" s="14">
        <v>7</v>
      </c>
    </row>
    <row r="54" spans="1:16" ht="15.75" thickBot="1" x14ac:dyDescent="0.3"/>
    <row r="55" spans="1:16" x14ac:dyDescent="0.25">
      <c r="A55" s="5" t="s">
        <v>50</v>
      </c>
      <c r="B55" s="6" t="s">
        <v>51</v>
      </c>
      <c r="C55" s="6" t="s">
        <v>27</v>
      </c>
      <c r="D55" s="6" t="s">
        <v>52</v>
      </c>
      <c r="E55" s="6">
        <v>9</v>
      </c>
      <c r="F55" s="6"/>
      <c r="G55" s="6"/>
      <c r="H55" s="6"/>
      <c r="I55" s="6"/>
      <c r="J55" s="6"/>
      <c r="K55" s="6">
        <f t="shared" si="0"/>
        <v>9</v>
      </c>
      <c r="L55" s="7">
        <f t="shared" si="1"/>
        <v>0</v>
      </c>
      <c r="M55" s="15" t="s">
        <v>256</v>
      </c>
      <c r="N55" s="14" t="s">
        <v>322</v>
      </c>
      <c r="O55" s="14" t="s">
        <v>585</v>
      </c>
      <c r="P55" s="14" t="s">
        <v>625</v>
      </c>
    </row>
    <row r="56" spans="1:16" x14ac:dyDescent="0.25">
      <c r="A56" s="11"/>
      <c r="L56" s="13"/>
      <c r="M56" s="15" t="s">
        <v>626</v>
      </c>
      <c r="N56" s="14" t="s">
        <v>627</v>
      </c>
      <c r="O56" s="14" t="s">
        <v>628</v>
      </c>
      <c r="P56" s="14">
        <v>8</v>
      </c>
    </row>
    <row r="57" spans="1:16" x14ac:dyDescent="0.25">
      <c r="A57" s="11"/>
      <c r="L57" s="13"/>
      <c r="M57" s="16">
        <v>9</v>
      </c>
    </row>
    <row r="58" spans="1:16" x14ac:dyDescent="0.25">
      <c r="A58" s="11" t="s">
        <v>53</v>
      </c>
      <c r="B58" s="12" t="s">
        <v>54</v>
      </c>
      <c r="C58" s="12" t="s">
        <v>55</v>
      </c>
      <c r="D58" s="12" t="s">
        <v>53</v>
      </c>
      <c r="E58" s="12">
        <v>4</v>
      </c>
      <c r="F58" s="12">
        <v>9</v>
      </c>
      <c r="K58" s="12">
        <f t="shared" si="0"/>
        <v>4</v>
      </c>
      <c r="L58" s="13">
        <f t="shared" si="1"/>
        <v>9</v>
      </c>
      <c r="M58" s="15">
        <v>1</v>
      </c>
      <c r="N58" s="14">
        <v>2</v>
      </c>
      <c r="O58" s="14">
        <v>3</v>
      </c>
      <c r="P58" s="14">
        <v>4</v>
      </c>
    </row>
    <row r="59" spans="1:16" ht="15.75" thickBot="1" x14ac:dyDescent="0.3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5" t="s">
        <v>216</v>
      </c>
    </row>
    <row r="60" spans="1:16" ht="15.75" thickBot="1" x14ac:dyDescent="0.3"/>
    <row r="61" spans="1:16" x14ac:dyDescent="0.25">
      <c r="A61" s="5" t="s">
        <v>50</v>
      </c>
      <c r="B61" s="6" t="s">
        <v>56</v>
      </c>
      <c r="C61" s="6" t="s">
        <v>57</v>
      </c>
      <c r="D61" s="6" t="s">
        <v>58</v>
      </c>
      <c r="E61" s="6">
        <v>3</v>
      </c>
      <c r="F61" s="6">
        <v>9</v>
      </c>
      <c r="G61" s="6"/>
      <c r="H61" s="6"/>
      <c r="I61" s="6"/>
      <c r="J61" s="6"/>
      <c r="K61" s="6">
        <f t="shared" si="0"/>
        <v>3</v>
      </c>
      <c r="L61" s="7">
        <f t="shared" si="1"/>
        <v>9</v>
      </c>
      <c r="M61" s="15" t="s">
        <v>610</v>
      </c>
      <c r="N61" s="14" t="s">
        <v>632</v>
      </c>
      <c r="O61" s="14">
        <v>3</v>
      </c>
      <c r="P61" s="14" t="s">
        <v>216</v>
      </c>
    </row>
    <row r="62" spans="1:16" x14ac:dyDescent="0.25">
      <c r="A62" s="11" t="s">
        <v>50</v>
      </c>
      <c r="B62" s="12" t="s">
        <v>59</v>
      </c>
      <c r="C62" s="12" t="s">
        <v>19</v>
      </c>
      <c r="D62" s="12" t="s">
        <v>60</v>
      </c>
      <c r="E62" s="12">
        <v>3</v>
      </c>
      <c r="F62" s="12">
        <v>9</v>
      </c>
      <c r="K62" s="12">
        <f t="shared" si="0"/>
        <v>3</v>
      </c>
      <c r="L62" s="13">
        <f t="shared" si="1"/>
        <v>9</v>
      </c>
      <c r="M62" s="15" t="s">
        <v>629</v>
      </c>
      <c r="N62" s="14" t="s">
        <v>630</v>
      </c>
      <c r="O62" s="14">
        <v>3</v>
      </c>
      <c r="P62" s="14" t="s">
        <v>631</v>
      </c>
    </row>
    <row r="63" spans="1:16" x14ac:dyDescent="0.25">
      <c r="A63" s="11" t="s">
        <v>61</v>
      </c>
      <c r="B63" s="12" t="s">
        <v>62</v>
      </c>
      <c r="C63" s="12" t="s">
        <v>55</v>
      </c>
      <c r="D63" s="12" t="s">
        <v>63</v>
      </c>
      <c r="E63" s="12">
        <v>6</v>
      </c>
      <c r="K63" s="12">
        <f t="shared" si="0"/>
        <v>6</v>
      </c>
      <c r="L63" s="13">
        <f t="shared" si="1"/>
        <v>0</v>
      </c>
      <c r="M63" s="15" t="s">
        <v>269</v>
      </c>
      <c r="N63" s="14" t="s">
        <v>323</v>
      </c>
      <c r="O63" s="14" t="s">
        <v>616</v>
      </c>
      <c r="P63" s="14">
        <v>4</v>
      </c>
    </row>
    <row r="64" spans="1:16" ht="15.75" thickBot="1" x14ac:dyDescent="0.3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15">
        <v>5</v>
      </c>
      <c r="N64" s="14">
        <v>6</v>
      </c>
    </row>
    <row r="65" spans="1:16" ht="15.75" thickBot="1" x14ac:dyDescent="0.3"/>
    <row r="66" spans="1:16" ht="15.75" thickBot="1" x14ac:dyDescent="0.3">
      <c r="A66" s="2" t="s">
        <v>50</v>
      </c>
      <c r="B66" s="3" t="s">
        <v>64</v>
      </c>
      <c r="C66" s="3" t="s">
        <v>65</v>
      </c>
      <c r="D66" s="3" t="s">
        <v>66</v>
      </c>
      <c r="E66" s="3">
        <v>2</v>
      </c>
      <c r="F66" s="3">
        <v>9</v>
      </c>
      <c r="G66" s="3"/>
      <c r="H66" s="3"/>
      <c r="I66" s="3"/>
      <c r="J66" s="3"/>
      <c r="K66" s="3">
        <f t="shared" si="0"/>
        <v>2</v>
      </c>
      <c r="L66" s="4">
        <f t="shared" si="1"/>
        <v>9</v>
      </c>
      <c r="M66" s="15" t="s">
        <v>496</v>
      </c>
      <c r="N66" s="14" t="s">
        <v>633</v>
      </c>
      <c r="O66" s="14" t="s">
        <v>216</v>
      </c>
    </row>
    <row r="67" spans="1:16" ht="15.75" thickBot="1" x14ac:dyDescent="0.3"/>
    <row r="68" spans="1:16" ht="15.75" thickBot="1" x14ac:dyDescent="0.3">
      <c r="A68" s="2" t="s">
        <v>50</v>
      </c>
      <c r="B68" s="3" t="s">
        <v>67</v>
      </c>
      <c r="C68" s="3" t="s">
        <v>39</v>
      </c>
      <c r="D68" s="3" t="s">
        <v>68</v>
      </c>
      <c r="E68" s="3"/>
      <c r="F68" s="3">
        <v>9</v>
      </c>
      <c r="G68" s="3"/>
      <c r="H68" s="3"/>
      <c r="I68" s="3"/>
      <c r="J68" s="3"/>
      <c r="K68" s="3">
        <f t="shared" si="0"/>
        <v>0</v>
      </c>
      <c r="L68" s="4">
        <f t="shared" si="1"/>
        <v>9</v>
      </c>
      <c r="M68" s="15" t="s">
        <v>631</v>
      </c>
    </row>
    <row r="69" spans="1:16" ht="15.75" thickBot="1" x14ac:dyDescent="0.3"/>
    <row r="70" spans="1:16" x14ac:dyDescent="0.25">
      <c r="A70" s="5" t="s">
        <v>50</v>
      </c>
      <c r="B70" s="6" t="s">
        <v>69</v>
      </c>
      <c r="C70" s="6" t="s">
        <v>30</v>
      </c>
      <c r="D70" s="6" t="s">
        <v>70</v>
      </c>
      <c r="E70" s="6">
        <v>1</v>
      </c>
      <c r="F70" s="6">
        <v>9</v>
      </c>
      <c r="G70" s="6"/>
      <c r="H70" s="6"/>
      <c r="I70" s="6"/>
      <c r="J70" s="6"/>
      <c r="K70" s="6">
        <f t="shared" si="0"/>
        <v>1</v>
      </c>
      <c r="L70" s="7">
        <f t="shared" si="1"/>
        <v>9</v>
      </c>
      <c r="M70" s="16">
        <v>1</v>
      </c>
      <c r="N70" s="20" t="s">
        <v>216</v>
      </c>
    </row>
    <row r="71" spans="1:16" x14ac:dyDescent="0.25">
      <c r="A71" s="11" t="s">
        <v>71</v>
      </c>
      <c r="B71" s="12" t="s">
        <v>72</v>
      </c>
      <c r="C71" s="12" t="s">
        <v>30</v>
      </c>
      <c r="D71" s="12" t="s">
        <v>70</v>
      </c>
      <c r="E71" s="12">
        <v>3</v>
      </c>
      <c r="I71" s="12">
        <v>2</v>
      </c>
      <c r="K71" s="12">
        <f t="shared" si="0"/>
        <v>5</v>
      </c>
      <c r="L71" s="13">
        <f t="shared" si="1"/>
        <v>0</v>
      </c>
      <c r="M71" s="15" t="s">
        <v>324</v>
      </c>
      <c r="N71" s="14">
        <v>2</v>
      </c>
      <c r="O71" s="14">
        <v>3</v>
      </c>
      <c r="P71" s="14">
        <v>4</v>
      </c>
    </row>
    <row r="72" spans="1:16" ht="15.75" thickBot="1" x14ac:dyDescent="0.3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  <c r="M72" s="15"/>
    </row>
    <row r="73" spans="1:16" ht="15.75" thickBot="1" x14ac:dyDescent="0.3"/>
    <row r="74" spans="1:16" x14ac:dyDescent="0.25">
      <c r="A74" s="5" t="s">
        <v>73</v>
      </c>
      <c r="B74" s="6" t="s">
        <v>74</v>
      </c>
      <c r="C74" s="6" t="s">
        <v>19</v>
      </c>
      <c r="D74" s="6" t="s">
        <v>13</v>
      </c>
      <c r="E74" s="6">
        <v>4</v>
      </c>
      <c r="F74" s="6"/>
      <c r="G74" s="6">
        <v>1</v>
      </c>
      <c r="H74" s="6"/>
      <c r="I74" s="6">
        <v>2</v>
      </c>
      <c r="J74" s="6"/>
      <c r="K74" s="6">
        <f t="shared" si="0"/>
        <v>7</v>
      </c>
      <c r="L74" s="7">
        <f t="shared" si="1"/>
        <v>0</v>
      </c>
      <c r="M74" s="15" t="s">
        <v>232</v>
      </c>
      <c r="N74" s="14" t="s">
        <v>325</v>
      </c>
      <c r="O74" s="14" t="s">
        <v>595</v>
      </c>
      <c r="P74" s="14" t="s">
        <v>634</v>
      </c>
    </row>
    <row r="75" spans="1:16" ht="15.75" thickBot="1" x14ac:dyDescent="0.3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15" t="s">
        <v>635</v>
      </c>
      <c r="N75" s="14" t="s">
        <v>636</v>
      </c>
      <c r="O75" s="14" t="s">
        <v>637</v>
      </c>
    </row>
    <row r="76" spans="1:16" ht="15.75" thickBot="1" x14ac:dyDescent="0.3"/>
    <row r="77" spans="1:16" ht="15.75" thickBot="1" x14ac:dyDescent="0.3">
      <c r="A77" s="2" t="s">
        <v>73</v>
      </c>
      <c r="B77" s="3" t="s">
        <v>75</v>
      </c>
      <c r="C77" s="3" t="s">
        <v>76</v>
      </c>
      <c r="D77" s="3" t="s">
        <v>77</v>
      </c>
      <c r="E77" s="3">
        <v>1</v>
      </c>
      <c r="F77" s="3">
        <v>9</v>
      </c>
      <c r="G77" s="3"/>
      <c r="H77" s="3"/>
      <c r="I77" s="3"/>
      <c r="J77" s="3"/>
      <c r="K77" s="3">
        <f t="shared" si="0"/>
        <v>1</v>
      </c>
      <c r="L77" s="4">
        <f t="shared" si="1"/>
        <v>9</v>
      </c>
      <c r="M77" s="15" t="s">
        <v>608</v>
      </c>
      <c r="N77" s="14" t="s">
        <v>638</v>
      </c>
    </row>
    <row r="78" spans="1:16" ht="15.75" thickBot="1" x14ac:dyDescent="0.3"/>
    <row r="79" spans="1:16" x14ac:dyDescent="0.25">
      <c r="A79" s="5" t="s">
        <v>73</v>
      </c>
      <c r="B79" s="6" t="s">
        <v>78</v>
      </c>
      <c r="C79" s="6" t="s">
        <v>19</v>
      </c>
      <c r="D79" s="6" t="s">
        <v>79</v>
      </c>
      <c r="E79" s="6">
        <v>15</v>
      </c>
      <c r="F79" s="6"/>
      <c r="G79" s="6"/>
      <c r="H79" s="6"/>
      <c r="I79" s="6">
        <v>1</v>
      </c>
      <c r="J79" s="6">
        <v>9</v>
      </c>
      <c r="K79" s="6">
        <f t="shared" si="0"/>
        <v>16</v>
      </c>
      <c r="L79" s="7">
        <f t="shared" si="1"/>
        <v>9</v>
      </c>
      <c r="M79" s="15" t="s">
        <v>326</v>
      </c>
      <c r="N79" s="14" t="s">
        <v>327</v>
      </c>
      <c r="O79" s="14" t="s">
        <v>328</v>
      </c>
      <c r="P79" s="14" t="s">
        <v>522</v>
      </c>
    </row>
    <row r="80" spans="1:16" x14ac:dyDescent="0.25">
      <c r="A80" s="11"/>
      <c r="L80" s="13"/>
      <c r="M80" s="15" t="s">
        <v>545</v>
      </c>
      <c r="N80" s="14" t="s">
        <v>558</v>
      </c>
      <c r="O80" s="14" t="s">
        <v>639</v>
      </c>
      <c r="P80" s="14" t="s">
        <v>640</v>
      </c>
    </row>
    <row r="81" spans="1:16" x14ac:dyDescent="0.25">
      <c r="A81" s="11"/>
      <c r="L81" s="13"/>
      <c r="M81" s="15">
        <v>9</v>
      </c>
      <c r="N81" s="14">
        <v>10</v>
      </c>
      <c r="O81" s="14">
        <v>11</v>
      </c>
      <c r="P81" s="14">
        <v>12</v>
      </c>
    </row>
    <row r="82" spans="1:16" x14ac:dyDescent="0.25">
      <c r="A82" s="11"/>
      <c r="L82" s="13"/>
      <c r="M82" s="15">
        <v>13</v>
      </c>
      <c r="N82" s="14">
        <v>14</v>
      </c>
      <c r="O82" s="14">
        <v>15</v>
      </c>
      <c r="P82" s="14">
        <v>16</v>
      </c>
    </row>
    <row r="83" spans="1:16" ht="15.75" thickBot="1" x14ac:dyDescent="0.3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5" t="s">
        <v>646</v>
      </c>
    </row>
    <row r="84" spans="1:16" ht="15.75" thickBot="1" x14ac:dyDescent="0.3"/>
    <row r="85" spans="1:16" x14ac:dyDescent="0.25">
      <c r="A85" s="5" t="s">
        <v>73</v>
      </c>
      <c r="B85" s="6" t="s">
        <v>80</v>
      </c>
      <c r="C85" s="6" t="s">
        <v>81</v>
      </c>
      <c r="D85" s="6" t="s">
        <v>82</v>
      </c>
      <c r="E85" s="6">
        <v>5</v>
      </c>
      <c r="F85" s="6"/>
      <c r="G85" s="6"/>
      <c r="H85" s="6"/>
      <c r="I85" s="6">
        <v>1</v>
      </c>
      <c r="J85" s="6"/>
      <c r="K85" s="6">
        <f t="shared" si="0"/>
        <v>6</v>
      </c>
      <c r="L85" s="7">
        <f t="shared" si="1"/>
        <v>0</v>
      </c>
      <c r="M85" s="15" t="s">
        <v>582</v>
      </c>
      <c r="N85" s="14" t="s">
        <v>641</v>
      </c>
      <c r="O85" s="14" t="s">
        <v>642</v>
      </c>
      <c r="P85" s="14" t="s">
        <v>643</v>
      </c>
    </row>
    <row r="86" spans="1:16" x14ac:dyDescent="0.25">
      <c r="A86" s="11"/>
      <c r="L86" s="13"/>
      <c r="M86" s="15" t="s">
        <v>644</v>
      </c>
      <c r="N86" s="14">
        <v>6</v>
      </c>
    </row>
    <row r="87" spans="1:16" x14ac:dyDescent="0.25">
      <c r="A87" s="11" t="s">
        <v>73</v>
      </c>
      <c r="B87" s="12" t="s">
        <v>83</v>
      </c>
      <c r="C87" s="12" t="s">
        <v>84</v>
      </c>
      <c r="D87" s="12" t="s">
        <v>85</v>
      </c>
      <c r="E87" s="12">
        <v>1</v>
      </c>
      <c r="J87" s="12">
        <v>9</v>
      </c>
      <c r="K87" s="12">
        <f t="shared" si="0"/>
        <v>1</v>
      </c>
      <c r="L87" s="13">
        <f t="shared" si="1"/>
        <v>9</v>
      </c>
      <c r="M87" s="15" t="s">
        <v>603</v>
      </c>
      <c r="N87" s="14" t="s">
        <v>645</v>
      </c>
    </row>
    <row r="88" spans="1:16" ht="15.75" thickBot="1" x14ac:dyDescent="0.3">
      <c r="A88" s="8" t="s">
        <v>73</v>
      </c>
      <c r="B88" s="9" t="s">
        <v>86</v>
      </c>
      <c r="C88" s="9" t="s">
        <v>87</v>
      </c>
      <c r="D88" s="9" t="s">
        <v>88</v>
      </c>
      <c r="E88" s="9"/>
      <c r="F88" s="9">
        <v>9</v>
      </c>
      <c r="G88" s="9"/>
      <c r="H88" s="9"/>
      <c r="I88" s="9"/>
      <c r="J88" s="9"/>
      <c r="K88" s="9">
        <f t="shared" si="0"/>
        <v>0</v>
      </c>
      <c r="L88" s="10">
        <f t="shared" si="1"/>
        <v>9</v>
      </c>
      <c r="M88" s="14" t="s">
        <v>520</v>
      </c>
    </row>
    <row r="89" spans="1:16" ht="15.75" thickBot="1" x14ac:dyDescent="0.3"/>
    <row r="90" spans="1:16" x14ac:dyDescent="0.25">
      <c r="A90" s="5" t="s">
        <v>73</v>
      </c>
      <c r="B90" s="6" t="s">
        <v>89</v>
      </c>
      <c r="C90" s="6" t="s">
        <v>90</v>
      </c>
      <c r="D90" s="6" t="s">
        <v>91</v>
      </c>
      <c r="E90" s="6">
        <v>13</v>
      </c>
      <c r="F90" s="6"/>
      <c r="G90" s="6"/>
      <c r="H90" s="6">
        <v>9</v>
      </c>
      <c r="I90" s="6">
        <v>3</v>
      </c>
      <c r="J90" s="6">
        <v>9</v>
      </c>
      <c r="K90" s="6">
        <f t="shared" si="0"/>
        <v>16</v>
      </c>
      <c r="L90" s="7">
        <f t="shared" si="1"/>
        <v>18</v>
      </c>
      <c r="M90" s="21" t="s">
        <v>226</v>
      </c>
      <c r="N90" s="18" t="s">
        <v>262</v>
      </c>
      <c r="O90" s="18" t="s">
        <v>329</v>
      </c>
      <c r="P90" s="14" t="s">
        <v>330</v>
      </c>
    </row>
    <row r="91" spans="1:16" x14ac:dyDescent="0.25">
      <c r="A91" s="11"/>
      <c r="L91" s="13"/>
      <c r="M91" s="15" t="s">
        <v>331</v>
      </c>
      <c r="N91" s="14" t="s">
        <v>332</v>
      </c>
      <c r="O91" s="14" t="s">
        <v>333</v>
      </c>
      <c r="P91" s="14" t="s">
        <v>506</v>
      </c>
    </row>
    <row r="92" spans="1:16" x14ac:dyDescent="0.25">
      <c r="A92" s="11"/>
      <c r="L92" s="13"/>
      <c r="M92" s="15" t="s">
        <v>568</v>
      </c>
      <c r="N92" s="14" t="s">
        <v>579</v>
      </c>
      <c r="O92" s="14" t="s">
        <v>609</v>
      </c>
      <c r="P92" s="14" t="s">
        <v>647</v>
      </c>
    </row>
    <row r="93" spans="1:16" x14ac:dyDescent="0.25">
      <c r="A93" s="11"/>
      <c r="L93" s="13"/>
      <c r="M93" s="15" t="s">
        <v>612</v>
      </c>
      <c r="N93" s="14" t="s">
        <v>648</v>
      </c>
      <c r="O93" s="14" t="s">
        <v>649</v>
      </c>
      <c r="P93" s="14" t="s">
        <v>650</v>
      </c>
    </row>
    <row r="94" spans="1:16" ht="15.75" thickBot="1" x14ac:dyDescent="0.3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5" t="s">
        <v>651</v>
      </c>
      <c r="N94" s="14" t="s">
        <v>652</v>
      </c>
    </row>
    <row r="95" spans="1:16" ht="15.75" thickBot="1" x14ac:dyDescent="0.3"/>
    <row r="96" spans="1:16" x14ac:dyDescent="0.25">
      <c r="A96" s="5" t="s">
        <v>73</v>
      </c>
      <c r="B96" s="6" t="s">
        <v>92</v>
      </c>
      <c r="C96" s="6" t="s">
        <v>93</v>
      </c>
      <c r="D96" s="6" t="s">
        <v>94</v>
      </c>
      <c r="E96" s="6">
        <v>8</v>
      </c>
      <c r="F96" s="6"/>
      <c r="G96" s="6"/>
      <c r="H96" s="6"/>
      <c r="I96" s="6"/>
      <c r="J96" s="6">
        <v>9</v>
      </c>
      <c r="K96" s="6">
        <f t="shared" si="0"/>
        <v>8</v>
      </c>
      <c r="L96" s="7">
        <f t="shared" si="1"/>
        <v>9</v>
      </c>
      <c r="M96" s="15" t="s">
        <v>221</v>
      </c>
      <c r="N96" s="14" t="s">
        <v>252</v>
      </c>
      <c r="O96" s="14" t="s">
        <v>264</v>
      </c>
      <c r="P96" s="14" t="s">
        <v>285</v>
      </c>
    </row>
    <row r="97" spans="1:16" x14ac:dyDescent="0.25">
      <c r="A97" s="11"/>
      <c r="L97" s="13"/>
      <c r="M97" s="15" t="s">
        <v>334</v>
      </c>
      <c r="N97" s="14" t="s">
        <v>335</v>
      </c>
      <c r="O97" s="14" t="s">
        <v>336</v>
      </c>
      <c r="P97" s="14" t="s">
        <v>337</v>
      </c>
    </row>
    <row r="98" spans="1:16" x14ac:dyDescent="0.25">
      <c r="A98" s="11"/>
      <c r="L98" s="13"/>
      <c r="M98" s="16" t="s">
        <v>653</v>
      </c>
    </row>
    <row r="99" spans="1:16" x14ac:dyDescent="0.25">
      <c r="A99" s="11" t="s">
        <v>73</v>
      </c>
      <c r="B99" s="12" t="s">
        <v>95</v>
      </c>
      <c r="C99" s="12" t="s">
        <v>30</v>
      </c>
      <c r="D99" s="12" t="s">
        <v>96</v>
      </c>
      <c r="E99" s="12">
        <v>4</v>
      </c>
      <c r="G99" s="12">
        <v>2</v>
      </c>
      <c r="J99" s="12">
        <v>9</v>
      </c>
      <c r="K99" s="12">
        <f t="shared" si="0"/>
        <v>6</v>
      </c>
      <c r="L99" s="13">
        <f t="shared" si="1"/>
        <v>9</v>
      </c>
      <c r="M99" s="15" t="s">
        <v>338</v>
      </c>
      <c r="N99" s="14" t="s">
        <v>339</v>
      </c>
      <c r="O99" s="14" t="s">
        <v>340</v>
      </c>
      <c r="P99" s="14" t="s">
        <v>571</v>
      </c>
    </row>
    <row r="100" spans="1:16" ht="15.75" thickBot="1" x14ac:dyDescent="0.3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5" t="s">
        <v>611</v>
      </c>
      <c r="N100" s="14" t="s">
        <v>654</v>
      </c>
      <c r="O100" s="14" t="s">
        <v>653</v>
      </c>
    </row>
    <row r="101" spans="1:16" ht="15.75" thickBot="1" x14ac:dyDescent="0.3"/>
    <row r="102" spans="1:16" x14ac:dyDescent="0.25">
      <c r="A102" s="5" t="s">
        <v>73</v>
      </c>
      <c r="B102" s="6" t="s">
        <v>97</v>
      </c>
      <c r="C102" s="6" t="s">
        <v>15</v>
      </c>
      <c r="D102" s="6" t="s">
        <v>98</v>
      </c>
      <c r="E102" s="6">
        <v>10</v>
      </c>
      <c r="F102" s="6">
        <v>9</v>
      </c>
      <c r="G102" s="6"/>
      <c r="H102" s="6"/>
      <c r="I102" s="6"/>
      <c r="J102" s="6"/>
      <c r="K102" s="6">
        <f t="shared" si="0"/>
        <v>10</v>
      </c>
      <c r="L102" s="7">
        <f t="shared" si="1"/>
        <v>9</v>
      </c>
      <c r="M102" s="15" t="s">
        <v>227</v>
      </c>
      <c r="N102" s="14" t="s">
        <v>341</v>
      </c>
      <c r="O102" s="14" t="s">
        <v>342</v>
      </c>
      <c r="P102" s="14" t="s">
        <v>343</v>
      </c>
    </row>
    <row r="103" spans="1:16" x14ac:dyDescent="0.25">
      <c r="A103" s="11"/>
      <c r="L103" s="13"/>
      <c r="M103" s="15" t="s">
        <v>344</v>
      </c>
      <c r="N103" s="14" t="s">
        <v>495</v>
      </c>
      <c r="O103" s="14" t="s">
        <v>592</v>
      </c>
      <c r="P103" s="14" t="s">
        <v>602</v>
      </c>
    </row>
    <row r="104" spans="1:16" x14ac:dyDescent="0.25">
      <c r="A104" s="11"/>
      <c r="L104" s="13"/>
      <c r="M104" s="15" t="s">
        <v>655</v>
      </c>
      <c r="N104" t="s">
        <v>656</v>
      </c>
      <c r="O104" s="14" t="s">
        <v>657</v>
      </c>
    </row>
    <row r="105" spans="1:16" x14ac:dyDescent="0.25">
      <c r="A105" s="11" t="s">
        <v>99</v>
      </c>
      <c r="B105" s="12" t="s">
        <v>100</v>
      </c>
      <c r="C105" s="12" t="s">
        <v>15</v>
      </c>
      <c r="D105" s="12" t="s">
        <v>101</v>
      </c>
      <c r="E105" s="12">
        <v>8</v>
      </c>
      <c r="G105" s="12">
        <v>1</v>
      </c>
      <c r="J105" s="12">
        <v>9</v>
      </c>
      <c r="K105" s="12">
        <f t="shared" si="0"/>
        <v>9</v>
      </c>
      <c r="L105" s="13">
        <f t="shared" si="1"/>
        <v>9</v>
      </c>
      <c r="M105" s="15" t="s">
        <v>345</v>
      </c>
      <c r="N105" s="14" t="s">
        <v>548</v>
      </c>
      <c r="O105" s="14" t="s">
        <v>556</v>
      </c>
      <c r="P105" s="14" t="s">
        <v>593</v>
      </c>
    </row>
    <row r="106" spans="1:16" x14ac:dyDescent="0.25">
      <c r="A106" s="11"/>
      <c r="L106" s="13"/>
      <c r="M106" s="15" t="s">
        <v>658</v>
      </c>
      <c r="N106" s="14" t="s">
        <v>659</v>
      </c>
      <c r="O106" s="14">
        <v>7</v>
      </c>
      <c r="P106" s="14">
        <v>8</v>
      </c>
    </row>
    <row r="107" spans="1:16" ht="15.75" thickBot="1" x14ac:dyDescent="0.3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5">
        <v>9</v>
      </c>
      <c r="N107" s="12" t="s">
        <v>346</v>
      </c>
    </row>
    <row r="108" spans="1:16" ht="15.75" thickBot="1" x14ac:dyDescent="0.3"/>
    <row r="109" spans="1:16" x14ac:dyDescent="0.25">
      <c r="A109" s="5" t="s">
        <v>73</v>
      </c>
      <c r="B109" s="6" t="s">
        <v>102</v>
      </c>
      <c r="C109" s="6" t="s">
        <v>27</v>
      </c>
      <c r="D109" s="6" t="s">
        <v>103</v>
      </c>
      <c r="E109" s="6">
        <v>11</v>
      </c>
      <c r="F109" s="6"/>
      <c r="G109" s="6"/>
      <c r="H109" s="6"/>
      <c r="I109" s="6">
        <v>3</v>
      </c>
      <c r="J109" s="6"/>
      <c r="K109" s="6">
        <f t="shared" si="0"/>
        <v>14</v>
      </c>
      <c r="L109" s="7">
        <f t="shared" si="1"/>
        <v>0</v>
      </c>
      <c r="M109" s="15" t="s">
        <v>218</v>
      </c>
      <c r="N109" s="14" t="s">
        <v>222</v>
      </c>
      <c r="O109" s="14" t="s">
        <v>233</v>
      </c>
      <c r="P109" s="14" t="s">
        <v>237</v>
      </c>
    </row>
    <row r="110" spans="1:16" x14ac:dyDescent="0.25">
      <c r="A110" s="11"/>
      <c r="L110" s="13"/>
      <c r="M110" s="15" t="s">
        <v>239</v>
      </c>
      <c r="N110" s="14" t="s">
        <v>258</v>
      </c>
      <c r="O110" s="14" t="s">
        <v>287</v>
      </c>
      <c r="P110" s="14" t="s">
        <v>347</v>
      </c>
    </row>
    <row r="111" spans="1:16" x14ac:dyDescent="0.25">
      <c r="A111" s="11"/>
      <c r="L111" s="13"/>
      <c r="M111" s="15" t="s">
        <v>348</v>
      </c>
      <c r="N111" s="14" t="s">
        <v>349</v>
      </c>
      <c r="O111" s="14" t="s">
        <v>350</v>
      </c>
      <c r="P111" s="14" t="s">
        <v>351</v>
      </c>
    </row>
    <row r="112" spans="1:16" ht="15.75" thickBot="1" x14ac:dyDescent="0.3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0"/>
      <c r="M112" s="15" t="s">
        <v>352</v>
      </c>
      <c r="N112" s="14" t="s">
        <v>353</v>
      </c>
    </row>
    <row r="113" spans="1:16" ht="15.75" thickBot="1" x14ac:dyDescent="0.3"/>
    <row r="114" spans="1:16" x14ac:dyDescent="0.25">
      <c r="A114" s="5" t="s">
        <v>73</v>
      </c>
      <c r="B114" s="6" t="s">
        <v>104</v>
      </c>
      <c r="C114" s="6" t="s">
        <v>105</v>
      </c>
      <c r="D114" s="6" t="s">
        <v>106</v>
      </c>
      <c r="E114" s="6">
        <v>15</v>
      </c>
      <c r="F114" s="6"/>
      <c r="G114" s="6"/>
      <c r="H114" s="6"/>
      <c r="I114" s="6"/>
      <c r="J114" s="6">
        <v>9</v>
      </c>
      <c r="K114" s="6">
        <f t="shared" si="0"/>
        <v>15</v>
      </c>
      <c r="L114" s="7">
        <f t="shared" si="1"/>
        <v>9</v>
      </c>
      <c r="M114" s="15" t="s">
        <v>255</v>
      </c>
      <c r="N114" s="14" t="s">
        <v>279</v>
      </c>
      <c r="O114" s="14" t="s">
        <v>354</v>
      </c>
      <c r="P114" s="14" t="s">
        <v>355</v>
      </c>
    </row>
    <row r="115" spans="1:16" x14ac:dyDescent="0.25">
      <c r="A115" s="11"/>
      <c r="L115" s="13"/>
      <c r="M115" s="15" t="s">
        <v>356</v>
      </c>
      <c r="N115" s="14" t="s">
        <v>357</v>
      </c>
      <c r="O115" s="14" t="s">
        <v>358</v>
      </c>
      <c r="P115" s="14" t="s">
        <v>359</v>
      </c>
    </row>
    <row r="116" spans="1:16" x14ac:dyDescent="0.25">
      <c r="A116" s="11"/>
      <c r="L116" s="13"/>
      <c r="M116" s="15" t="s">
        <v>566</v>
      </c>
      <c r="N116" s="14" t="s">
        <v>493</v>
      </c>
      <c r="O116" s="14" t="s">
        <v>515</v>
      </c>
      <c r="P116" s="14" t="s">
        <v>565</v>
      </c>
    </row>
    <row r="117" spans="1:16" x14ac:dyDescent="0.25">
      <c r="A117" s="11"/>
      <c r="L117" s="13"/>
      <c r="M117" s="15" t="s">
        <v>573</v>
      </c>
      <c r="N117" s="14" t="s">
        <v>578</v>
      </c>
      <c r="O117" s="14" t="s">
        <v>574</v>
      </c>
      <c r="P117" s="14" t="s">
        <v>660</v>
      </c>
    </row>
    <row r="118" spans="1:16" x14ac:dyDescent="0.25">
      <c r="A118" s="11" t="s">
        <v>73</v>
      </c>
      <c r="B118" s="12" t="s">
        <v>107</v>
      </c>
      <c r="C118" s="12" t="s">
        <v>57</v>
      </c>
      <c r="D118" s="12" t="s">
        <v>108</v>
      </c>
      <c r="E118" s="12">
        <v>7</v>
      </c>
      <c r="K118" s="12">
        <f t="shared" si="0"/>
        <v>7</v>
      </c>
      <c r="L118" s="13">
        <f t="shared" si="1"/>
        <v>0</v>
      </c>
      <c r="M118" s="15" t="s">
        <v>250</v>
      </c>
      <c r="N118" s="14" t="s">
        <v>276</v>
      </c>
      <c r="O118" s="14" t="s">
        <v>277</v>
      </c>
      <c r="P118" s="14" t="s">
        <v>284</v>
      </c>
    </row>
    <row r="119" spans="1:16" ht="15.75" thickBot="1" x14ac:dyDescent="0.3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5" t="s">
        <v>286</v>
      </c>
      <c r="N119" s="14" t="s">
        <v>360</v>
      </c>
      <c r="O119" s="14" t="s">
        <v>361</v>
      </c>
    </row>
    <row r="120" spans="1:16" ht="15.75" thickBot="1" x14ac:dyDescent="0.3"/>
    <row r="121" spans="1:16" ht="15.75" thickBot="1" x14ac:dyDescent="0.3">
      <c r="A121" s="2" t="s">
        <v>73</v>
      </c>
      <c r="B121" s="3" t="s">
        <v>109</v>
      </c>
      <c r="C121" s="3" t="s">
        <v>110</v>
      </c>
      <c r="D121" s="3" t="s">
        <v>111</v>
      </c>
      <c r="E121" s="3">
        <v>1</v>
      </c>
      <c r="F121" s="3"/>
      <c r="G121" s="3"/>
      <c r="H121" s="3"/>
      <c r="I121" s="3"/>
      <c r="J121" s="3"/>
      <c r="K121" s="3">
        <f t="shared" si="0"/>
        <v>1</v>
      </c>
      <c r="L121" s="4">
        <f t="shared" si="1"/>
        <v>0</v>
      </c>
      <c r="M121" s="15">
        <v>1</v>
      </c>
    </row>
    <row r="122" spans="1:16" ht="15.75" thickBot="1" x14ac:dyDescent="0.3"/>
    <row r="123" spans="1:16" x14ac:dyDescent="0.25">
      <c r="A123" s="5" t="s">
        <v>73</v>
      </c>
      <c r="B123" s="6" t="s">
        <v>112</v>
      </c>
      <c r="C123" s="6" t="s">
        <v>30</v>
      </c>
      <c r="D123" s="6" t="s">
        <v>113</v>
      </c>
      <c r="E123" s="6">
        <v>2</v>
      </c>
      <c r="F123" s="6"/>
      <c r="G123" s="6"/>
      <c r="H123" s="6"/>
      <c r="I123" s="6"/>
      <c r="J123" s="6"/>
      <c r="K123" s="6">
        <f t="shared" si="0"/>
        <v>2</v>
      </c>
      <c r="L123" s="7">
        <f t="shared" si="1"/>
        <v>0</v>
      </c>
      <c r="M123" s="15" t="s">
        <v>661</v>
      </c>
      <c r="N123" s="14">
        <v>2</v>
      </c>
    </row>
    <row r="124" spans="1:16" x14ac:dyDescent="0.25">
      <c r="A124" s="11" t="s">
        <v>73</v>
      </c>
      <c r="B124" s="12" t="s">
        <v>114</v>
      </c>
      <c r="C124" s="12" t="s">
        <v>19</v>
      </c>
      <c r="D124" s="12" t="s">
        <v>113</v>
      </c>
      <c r="E124" s="12">
        <v>4</v>
      </c>
      <c r="F124" s="12">
        <v>9</v>
      </c>
      <c r="I124" s="12">
        <v>1</v>
      </c>
      <c r="K124" s="12">
        <f t="shared" si="0"/>
        <v>5</v>
      </c>
      <c r="L124" s="13">
        <f t="shared" si="1"/>
        <v>9</v>
      </c>
      <c r="M124" s="15" t="s">
        <v>257</v>
      </c>
      <c r="N124" s="14" t="s">
        <v>362</v>
      </c>
      <c r="O124" s="14" t="s">
        <v>489</v>
      </c>
      <c r="P124" s="14" t="s">
        <v>662</v>
      </c>
    </row>
    <row r="125" spans="1:16" x14ac:dyDescent="0.25">
      <c r="A125" s="11"/>
      <c r="L125" s="13"/>
      <c r="M125" s="16" t="s">
        <v>663</v>
      </c>
      <c r="N125" s="20" t="s">
        <v>216</v>
      </c>
    </row>
    <row r="126" spans="1:16" ht="15.75" thickBot="1" x14ac:dyDescent="0.3">
      <c r="A126" s="8" t="s">
        <v>73</v>
      </c>
      <c r="B126" s="9" t="s">
        <v>115</v>
      </c>
      <c r="C126" s="9" t="s">
        <v>18</v>
      </c>
      <c r="D126" s="9" t="s">
        <v>113</v>
      </c>
      <c r="E126" s="9">
        <v>3</v>
      </c>
      <c r="F126" s="9"/>
      <c r="G126" s="9"/>
      <c r="H126" s="9"/>
      <c r="I126" s="9">
        <v>1</v>
      </c>
      <c r="J126" s="9"/>
      <c r="K126" s="9">
        <f t="shared" si="0"/>
        <v>4</v>
      </c>
      <c r="L126" s="10">
        <f t="shared" si="1"/>
        <v>0</v>
      </c>
      <c r="M126" s="15" t="s">
        <v>240</v>
      </c>
      <c r="N126" s="14" t="s">
        <v>494</v>
      </c>
      <c r="O126" s="14">
        <v>3</v>
      </c>
      <c r="P126" s="14">
        <v>4</v>
      </c>
    </row>
    <row r="127" spans="1:16" ht="15.75" thickBot="1" x14ac:dyDescent="0.3"/>
    <row r="128" spans="1:16" x14ac:dyDescent="0.25">
      <c r="A128" s="5" t="s">
        <v>73</v>
      </c>
      <c r="B128" s="6" t="s">
        <v>116</v>
      </c>
      <c r="C128" s="6" t="s">
        <v>117</v>
      </c>
      <c r="D128" s="6" t="s">
        <v>118</v>
      </c>
      <c r="E128" s="6">
        <v>19</v>
      </c>
      <c r="F128" s="6"/>
      <c r="G128" s="6">
        <v>5</v>
      </c>
      <c r="H128" s="6">
        <v>9</v>
      </c>
      <c r="I128" s="6"/>
      <c r="J128" s="6"/>
      <c r="K128" s="6">
        <f t="shared" si="0"/>
        <v>24</v>
      </c>
      <c r="L128" s="6">
        <f t="shared" si="1"/>
        <v>9</v>
      </c>
      <c r="M128" s="18" t="s">
        <v>220</v>
      </c>
      <c r="N128" s="14" t="s">
        <v>223</v>
      </c>
      <c r="O128" s="14" t="s">
        <v>231</v>
      </c>
      <c r="P128" s="18" t="s">
        <v>236</v>
      </c>
    </row>
    <row r="129" spans="1:16" x14ac:dyDescent="0.25">
      <c r="A129" s="11"/>
      <c r="M129" s="18" t="s">
        <v>242</v>
      </c>
      <c r="N129" s="14" t="s">
        <v>254</v>
      </c>
      <c r="O129" s="14" t="s">
        <v>271</v>
      </c>
      <c r="P129" s="18" t="s">
        <v>363</v>
      </c>
    </row>
    <row r="130" spans="1:16" x14ac:dyDescent="0.25">
      <c r="A130" s="11"/>
      <c r="M130" s="18" t="s">
        <v>364</v>
      </c>
      <c r="N130" s="14" t="s">
        <v>365</v>
      </c>
      <c r="O130" s="14" t="s">
        <v>366</v>
      </c>
      <c r="P130" s="18" t="s">
        <v>367</v>
      </c>
    </row>
    <row r="131" spans="1:16" x14ac:dyDescent="0.25">
      <c r="A131" s="11"/>
      <c r="M131" s="18" t="s">
        <v>368</v>
      </c>
      <c r="N131" s="18" t="s">
        <v>369</v>
      </c>
      <c r="O131" s="18" t="s">
        <v>370</v>
      </c>
      <c r="P131" s="18" t="s">
        <v>371</v>
      </c>
    </row>
    <row r="132" spans="1:16" x14ac:dyDescent="0.25">
      <c r="A132" s="11"/>
      <c r="M132" s="18" t="s">
        <v>372</v>
      </c>
      <c r="N132" s="18" t="s">
        <v>373</v>
      </c>
      <c r="O132" s="18" t="s">
        <v>497</v>
      </c>
      <c r="P132" s="18" t="s">
        <v>511</v>
      </c>
    </row>
    <row r="133" spans="1:16" x14ac:dyDescent="0.25">
      <c r="A133" s="11"/>
      <c r="M133" s="18" t="s">
        <v>519</v>
      </c>
      <c r="N133" s="18" t="s">
        <v>541</v>
      </c>
      <c r="O133" s="18" t="s">
        <v>542</v>
      </c>
      <c r="P133" s="18" t="s">
        <v>569</v>
      </c>
    </row>
    <row r="134" spans="1:16" x14ac:dyDescent="0.25">
      <c r="A134" s="11"/>
      <c r="M134" s="20" t="s">
        <v>664</v>
      </c>
    </row>
    <row r="135" spans="1:16" x14ac:dyDescent="0.25">
      <c r="A135" s="11" t="s">
        <v>119</v>
      </c>
      <c r="B135" s="12" t="s">
        <v>120</v>
      </c>
      <c r="C135" s="12" t="s">
        <v>117</v>
      </c>
      <c r="D135" s="12" t="s">
        <v>118</v>
      </c>
      <c r="E135" s="12">
        <v>5</v>
      </c>
      <c r="G135" s="12">
        <v>1</v>
      </c>
      <c r="I135" s="12">
        <v>1</v>
      </c>
      <c r="K135" s="12">
        <f t="shared" si="0"/>
        <v>7</v>
      </c>
      <c r="L135" s="12">
        <f t="shared" si="1"/>
        <v>0</v>
      </c>
      <c r="M135" s="18" t="s">
        <v>265</v>
      </c>
      <c r="N135" s="18" t="s">
        <v>374</v>
      </c>
      <c r="O135" s="18" t="s">
        <v>375</v>
      </c>
      <c r="P135" s="18" t="s">
        <v>549</v>
      </c>
    </row>
    <row r="136" spans="1:16" ht="15.75" thickBot="1" x14ac:dyDescent="0.3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18" t="s">
        <v>665</v>
      </c>
      <c r="N136" s="18">
        <v>6</v>
      </c>
      <c r="O136" s="18">
        <v>7</v>
      </c>
    </row>
    <row r="137" spans="1:16" ht="15.75" thickBot="1" x14ac:dyDescent="0.3"/>
    <row r="138" spans="1:16" x14ac:dyDescent="0.25">
      <c r="A138" s="5" t="s">
        <v>73</v>
      </c>
      <c r="B138" s="6" t="s">
        <v>121</v>
      </c>
      <c r="C138" s="6" t="s">
        <v>122</v>
      </c>
      <c r="D138" s="6" t="s">
        <v>123</v>
      </c>
      <c r="E138" s="6">
        <v>16</v>
      </c>
      <c r="F138" s="6"/>
      <c r="G138" s="6"/>
      <c r="H138" s="6"/>
      <c r="I138" s="6"/>
      <c r="J138" s="6"/>
      <c r="K138" s="6">
        <f t="shared" si="0"/>
        <v>16</v>
      </c>
      <c r="L138" s="7">
        <f t="shared" si="1"/>
        <v>0</v>
      </c>
      <c r="M138" s="15" t="s">
        <v>228</v>
      </c>
      <c r="N138" s="14" t="s">
        <v>251</v>
      </c>
      <c r="O138" s="14" t="s">
        <v>260</v>
      </c>
      <c r="P138" s="14" t="s">
        <v>278</v>
      </c>
    </row>
    <row r="139" spans="1:16" x14ac:dyDescent="0.25">
      <c r="A139" s="11"/>
      <c r="L139" s="13"/>
      <c r="M139" s="15" t="s">
        <v>282</v>
      </c>
      <c r="N139" s="14" t="s">
        <v>288</v>
      </c>
      <c r="O139" s="14" t="s">
        <v>376</v>
      </c>
      <c r="P139" s="14" t="s">
        <v>377</v>
      </c>
    </row>
    <row r="140" spans="1:16" x14ac:dyDescent="0.25">
      <c r="A140" s="11"/>
      <c r="L140" s="13"/>
      <c r="M140" s="15" t="s">
        <v>378</v>
      </c>
      <c r="N140" s="14" t="s">
        <v>379</v>
      </c>
      <c r="O140" s="14" t="s">
        <v>380</v>
      </c>
      <c r="P140" s="14" t="s">
        <v>492</v>
      </c>
    </row>
    <row r="141" spans="1:16" x14ac:dyDescent="0.25">
      <c r="A141" s="11"/>
      <c r="L141" s="13"/>
      <c r="M141" s="15" t="s">
        <v>503</v>
      </c>
      <c r="N141" s="14" t="s">
        <v>513</v>
      </c>
      <c r="O141" s="12" t="s">
        <v>546</v>
      </c>
      <c r="P141" s="14" t="s">
        <v>588</v>
      </c>
    </row>
    <row r="142" spans="1:16" x14ac:dyDescent="0.25">
      <c r="A142" s="11" t="s">
        <v>73</v>
      </c>
      <c r="B142" s="12" t="s">
        <v>124</v>
      </c>
      <c r="C142" s="12" t="s">
        <v>19</v>
      </c>
      <c r="D142" s="12" t="s">
        <v>125</v>
      </c>
      <c r="E142" s="12">
        <v>4</v>
      </c>
      <c r="F142" s="12">
        <v>9</v>
      </c>
      <c r="I142" s="12">
        <v>1</v>
      </c>
      <c r="K142" s="12">
        <f t="shared" si="0"/>
        <v>5</v>
      </c>
      <c r="L142" s="13">
        <f t="shared" si="1"/>
        <v>9</v>
      </c>
      <c r="M142" s="15" t="s">
        <v>272</v>
      </c>
      <c r="N142" s="14" t="s">
        <v>381</v>
      </c>
      <c r="O142" s="14" t="s">
        <v>382</v>
      </c>
      <c r="P142" s="14" t="s">
        <v>543</v>
      </c>
    </row>
    <row r="143" spans="1:16" ht="15.75" thickBot="1" x14ac:dyDescent="0.3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5" t="s">
        <v>666</v>
      </c>
      <c r="N143" s="14" t="s">
        <v>667</v>
      </c>
    </row>
    <row r="144" spans="1:16" ht="15.75" thickBot="1" x14ac:dyDescent="0.3"/>
    <row r="145" spans="1:16" ht="15.75" thickBot="1" x14ac:dyDescent="0.3">
      <c r="A145" s="2" t="s">
        <v>73</v>
      </c>
      <c r="B145" s="3" t="s">
        <v>126</v>
      </c>
      <c r="C145" s="3" t="s">
        <v>24</v>
      </c>
      <c r="D145" s="3" t="s">
        <v>127</v>
      </c>
      <c r="E145" s="3">
        <v>1</v>
      </c>
      <c r="F145" s="3"/>
      <c r="G145" s="3"/>
      <c r="H145" s="3"/>
      <c r="I145" s="3"/>
      <c r="J145" s="3"/>
      <c r="K145" s="3">
        <f t="shared" si="0"/>
        <v>1</v>
      </c>
      <c r="L145" s="4">
        <f t="shared" si="1"/>
        <v>0</v>
      </c>
      <c r="M145" s="15" t="s">
        <v>570</v>
      </c>
    </row>
    <row r="146" spans="1:16" ht="15.75" thickBot="1" x14ac:dyDescent="0.3"/>
    <row r="147" spans="1:16" x14ac:dyDescent="0.25">
      <c r="A147" s="5" t="s">
        <v>73</v>
      </c>
      <c r="B147" s="6" t="s">
        <v>128</v>
      </c>
      <c r="C147" s="6" t="s">
        <v>117</v>
      </c>
      <c r="D147" s="6" t="s">
        <v>129</v>
      </c>
      <c r="E147" s="6">
        <v>5</v>
      </c>
      <c r="F147" s="6"/>
      <c r="G147" s="6"/>
      <c r="H147" s="6"/>
      <c r="I147" s="6">
        <v>1</v>
      </c>
      <c r="J147" s="6"/>
      <c r="K147" s="6">
        <f t="shared" si="0"/>
        <v>6</v>
      </c>
      <c r="L147" s="7">
        <f t="shared" si="1"/>
        <v>0</v>
      </c>
      <c r="M147" s="15" t="s">
        <v>247</v>
      </c>
      <c r="N147" s="14" t="s">
        <v>383</v>
      </c>
      <c r="O147" s="14" t="s">
        <v>384</v>
      </c>
      <c r="P147" s="14" t="s">
        <v>385</v>
      </c>
    </row>
    <row r="148" spans="1:16" ht="15.75" thickBot="1" x14ac:dyDescent="0.3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7" t="s">
        <v>539</v>
      </c>
      <c r="N148" s="19" t="s">
        <v>559</v>
      </c>
    </row>
    <row r="149" spans="1:16" ht="15.75" thickBot="1" x14ac:dyDescent="0.3"/>
    <row r="150" spans="1:16" x14ac:dyDescent="0.25">
      <c r="A150" s="5" t="s">
        <v>73</v>
      </c>
      <c r="B150" s="6" t="s">
        <v>130</v>
      </c>
      <c r="C150" s="6" t="s">
        <v>131</v>
      </c>
      <c r="D150" s="6" t="s">
        <v>132</v>
      </c>
      <c r="E150" s="6">
        <v>1</v>
      </c>
      <c r="F150" s="6">
        <v>9</v>
      </c>
      <c r="G150" s="6"/>
      <c r="H150" s="6"/>
      <c r="I150" s="6"/>
      <c r="J150" s="6"/>
      <c r="K150" s="6">
        <f t="shared" si="0"/>
        <v>1</v>
      </c>
      <c r="L150" s="7">
        <f t="shared" si="1"/>
        <v>9</v>
      </c>
      <c r="M150" s="16" t="s">
        <v>386</v>
      </c>
      <c r="N150" s="20" t="s">
        <v>668</v>
      </c>
    </row>
    <row r="151" spans="1:16" x14ac:dyDescent="0.25">
      <c r="A151" s="11" t="s">
        <v>73</v>
      </c>
      <c r="B151" s="12" t="s">
        <v>133</v>
      </c>
      <c r="C151" s="12" t="s">
        <v>19</v>
      </c>
      <c r="D151" s="12" t="s">
        <v>132</v>
      </c>
      <c r="E151" s="12">
        <v>4</v>
      </c>
      <c r="K151" s="12">
        <f t="shared" si="0"/>
        <v>4</v>
      </c>
      <c r="L151" s="13">
        <f t="shared" si="1"/>
        <v>0</v>
      </c>
      <c r="M151" s="15" t="s">
        <v>669</v>
      </c>
      <c r="N151" s="14" t="s">
        <v>670</v>
      </c>
      <c r="O151" s="14" t="s">
        <v>671</v>
      </c>
      <c r="P151" s="14" t="s">
        <v>672</v>
      </c>
    </row>
    <row r="152" spans="1:16" x14ac:dyDescent="0.25">
      <c r="A152" s="11" t="s">
        <v>73</v>
      </c>
      <c r="B152" s="12" t="s">
        <v>134</v>
      </c>
      <c r="C152" s="12" t="s">
        <v>135</v>
      </c>
      <c r="D152" s="12" t="s">
        <v>132</v>
      </c>
      <c r="E152" s="12">
        <v>7</v>
      </c>
      <c r="K152" s="12">
        <f t="shared" si="0"/>
        <v>7</v>
      </c>
      <c r="L152" s="13">
        <f t="shared" si="1"/>
        <v>0</v>
      </c>
      <c r="M152" s="15" t="s">
        <v>249</v>
      </c>
      <c r="N152" s="14" t="s">
        <v>270</v>
      </c>
      <c r="O152" s="14" t="s">
        <v>387</v>
      </c>
      <c r="P152" s="14" t="s">
        <v>388</v>
      </c>
    </row>
    <row r="153" spans="1:16" ht="15.75" thickBot="1" x14ac:dyDescent="0.3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5" t="s">
        <v>534</v>
      </c>
      <c r="N153" s="14" t="s">
        <v>581</v>
      </c>
      <c r="O153" s="14" t="s">
        <v>596</v>
      </c>
    </row>
    <row r="154" spans="1:16" ht="15.75" thickBot="1" x14ac:dyDescent="0.3"/>
    <row r="155" spans="1:16" x14ac:dyDescent="0.25">
      <c r="A155" s="5" t="s">
        <v>73</v>
      </c>
      <c r="B155" s="6" t="s">
        <v>136</v>
      </c>
      <c r="C155" s="6" t="s">
        <v>55</v>
      </c>
      <c r="D155" s="6" t="s">
        <v>137</v>
      </c>
      <c r="E155" s="6">
        <v>46</v>
      </c>
      <c r="F155" s="6">
        <v>9</v>
      </c>
      <c r="G155" s="6">
        <v>2</v>
      </c>
      <c r="H155" s="6">
        <v>9</v>
      </c>
      <c r="I155" s="6">
        <v>7</v>
      </c>
      <c r="J155" s="6"/>
      <c r="K155" s="6">
        <f t="shared" si="0"/>
        <v>55</v>
      </c>
      <c r="L155" s="7">
        <f t="shared" si="1"/>
        <v>18</v>
      </c>
      <c r="M155" s="15" t="s">
        <v>229</v>
      </c>
      <c r="N155" s="14" t="s">
        <v>230</v>
      </c>
      <c r="O155" s="14" t="s">
        <v>238</v>
      </c>
      <c r="P155" s="14" t="s">
        <v>244</v>
      </c>
    </row>
    <row r="156" spans="1:16" x14ac:dyDescent="0.25">
      <c r="A156" s="11"/>
      <c r="L156" s="13"/>
      <c r="M156" s="15" t="s">
        <v>253</v>
      </c>
      <c r="N156" s="14" t="s">
        <v>280</v>
      </c>
      <c r="O156" s="14" t="s">
        <v>281</v>
      </c>
      <c r="P156" s="14" t="s">
        <v>389</v>
      </c>
    </row>
    <row r="157" spans="1:16" x14ac:dyDescent="0.25">
      <c r="A157" s="11"/>
      <c r="L157" s="13"/>
      <c r="M157" s="15" t="s">
        <v>390</v>
      </c>
      <c r="N157" s="14" t="s">
        <v>391</v>
      </c>
      <c r="O157" s="14" t="s">
        <v>392</v>
      </c>
      <c r="P157" s="14" t="s">
        <v>393</v>
      </c>
    </row>
    <row r="158" spans="1:16" x14ac:dyDescent="0.25">
      <c r="A158" s="11"/>
      <c r="L158" s="13"/>
      <c r="M158" s="15" t="s">
        <v>394</v>
      </c>
      <c r="N158" s="14" t="s">
        <v>395</v>
      </c>
      <c r="O158" s="14" t="s">
        <v>396</v>
      </c>
      <c r="P158" s="14" t="s">
        <v>397</v>
      </c>
    </row>
    <row r="159" spans="1:16" x14ac:dyDescent="0.25">
      <c r="A159" s="11"/>
      <c r="L159" s="13"/>
      <c r="M159" s="15" t="s">
        <v>398</v>
      </c>
      <c r="N159" s="14" t="s">
        <v>399</v>
      </c>
      <c r="O159" s="14" t="s">
        <v>400</v>
      </c>
      <c r="P159" s="14" t="s">
        <v>401</v>
      </c>
    </row>
    <row r="160" spans="1:16" x14ac:dyDescent="0.25">
      <c r="A160" s="11"/>
      <c r="L160" s="13"/>
      <c r="M160" s="15" t="s">
        <v>402</v>
      </c>
      <c r="N160" s="14" t="s">
        <v>403</v>
      </c>
      <c r="O160" s="14" t="s">
        <v>404</v>
      </c>
      <c r="P160" s="14" t="s">
        <v>405</v>
      </c>
    </row>
    <row r="161" spans="1:16" x14ac:dyDescent="0.25">
      <c r="A161" s="11"/>
      <c r="L161" s="13"/>
      <c r="M161" s="15" t="s">
        <v>406</v>
      </c>
      <c r="N161" s="14" t="s">
        <v>407</v>
      </c>
      <c r="O161" s="14" t="s">
        <v>408</v>
      </c>
      <c r="P161" s="14" t="s">
        <v>409</v>
      </c>
    </row>
    <row r="162" spans="1:16" x14ac:dyDescent="0.25">
      <c r="A162" s="11"/>
      <c r="L162" s="13"/>
      <c r="M162" s="15" t="s">
        <v>410</v>
      </c>
      <c r="N162" s="14" t="s">
        <v>411</v>
      </c>
      <c r="O162" s="14" t="s">
        <v>412</v>
      </c>
      <c r="P162" s="14" t="s">
        <v>413</v>
      </c>
    </row>
    <row r="163" spans="1:16" x14ac:dyDescent="0.25">
      <c r="A163" s="11"/>
      <c r="L163" s="13"/>
      <c r="M163" s="15" t="s">
        <v>414</v>
      </c>
      <c r="N163" s="14" t="s">
        <v>415</v>
      </c>
      <c r="O163" s="14" t="s">
        <v>416</v>
      </c>
      <c r="P163" s="14" t="s">
        <v>417</v>
      </c>
    </row>
    <row r="164" spans="1:16" x14ac:dyDescent="0.25">
      <c r="A164" s="11"/>
      <c r="L164" s="13"/>
      <c r="M164" s="15" t="s">
        <v>418</v>
      </c>
      <c r="N164" s="14" t="s">
        <v>419</v>
      </c>
      <c r="O164" s="14" t="s">
        <v>488</v>
      </c>
      <c r="P164" s="14" t="s">
        <v>505</v>
      </c>
    </row>
    <row r="165" spans="1:16" x14ac:dyDescent="0.25">
      <c r="A165" s="11"/>
      <c r="L165" s="13"/>
      <c r="M165" s="15" t="s">
        <v>510</v>
      </c>
      <c r="N165" s="14" t="s">
        <v>512</v>
      </c>
      <c r="O165" s="14" t="s">
        <v>530</v>
      </c>
      <c r="P165" s="14" t="s">
        <v>532</v>
      </c>
    </row>
    <row r="166" spans="1:16" x14ac:dyDescent="0.25">
      <c r="A166" s="11"/>
      <c r="L166" s="13"/>
      <c r="M166" s="15" t="s">
        <v>540</v>
      </c>
      <c r="N166" s="14" t="s">
        <v>553</v>
      </c>
      <c r="O166" s="14" t="s">
        <v>555</v>
      </c>
      <c r="P166" s="14" t="s">
        <v>560</v>
      </c>
    </row>
    <row r="167" spans="1:16" x14ac:dyDescent="0.25">
      <c r="A167" s="11"/>
      <c r="L167" s="13"/>
      <c r="M167" s="15" t="s">
        <v>584</v>
      </c>
      <c r="N167" s="14" t="s">
        <v>607</v>
      </c>
      <c r="O167" s="14" t="s">
        <v>614</v>
      </c>
      <c r="P167" s="14" t="s">
        <v>589</v>
      </c>
    </row>
    <row r="168" spans="1:16" x14ac:dyDescent="0.25">
      <c r="A168" s="11"/>
      <c r="L168" s="13"/>
      <c r="M168" s="15" t="s">
        <v>673</v>
      </c>
      <c r="N168" s="14" t="s">
        <v>674</v>
      </c>
      <c r="O168" s="14" t="s">
        <v>675</v>
      </c>
    </row>
    <row r="169" spans="1:16" ht="15.75" thickBot="1" x14ac:dyDescent="0.3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21" t="s">
        <v>676</v>
      </c>
      <c r="N169" s="14" t="s">
        <v>677</v>
      </c>
    </row>
    <row r="170" spans="1:16" ht="15.75" thickBot="1" x14ac:dyDescent="0.3"/>
    <row r="171" spans="1:16" x14ac:dyDescent="0.25">
      <c r="A171" s="5" t="s">
        <v>138</v>
      </c>
      <c r="B171" s="6" t="s">
        <v>139</v>
      </c>
      <c r="C171" s="6" t="s">
        <v>105</v>
      </c>
      <c r="D171" s="6" t="s">
        <v>140</v>
      </c>
      <c r="E171" s="6">
        <v>9</v>
      </c>
      <c r="F171" s="6"/>
      <c r="G171" s="6"/>
      <c r="H171" s="6"/>
      <c r="I171" s="6"/>
      <c r="J171" s="6"/>
      <c r="K171" s="6">
        <f t="shared" si="0"/>
        <v>9</v>
      </c>
      <c r="L171" s="7">
        <f t="shared" si="1"/>
        <v>0</v>
      </c>
      <c r="M171" s="15" t="s">
        <v>268</v>
      </c>
      <c r="N171" s="14" t="s">
        <v>420</v>
      </c>
      <c r="O171" s="14" t="s">
        <v>421</v>
      </c>
      <c r="P171" s="14" t="s">
        <v>422</v>
      </c>
    </row>
    <row r="172" spans="1:16" x14ac:dyDescent="0.25">
      <c r="A172" s="11"/>
      <c r="L172" s="13"/>
      <c r="M172" s="15" t="s">
        <v>423</v>
      </c>
      <c r="N172" s="14" t="s">
        <v>531</v>
      </c>
      <c r="O172" s="14" t="s">
        <v>587</v>
      </c>
      <c r="P172" s="14" t="s">
        <v>678</v>
      </c>
    </row>
    <row r="173" spans="1:16" x14ac:dyDescent="0.25">
      <c r="A173" s="11"/>
      <c r="L173" s="13"/>
      <c r="M173" s="16" t="s">
        <v>679</v>
      </c>
    </row>
    <row r="174" spans="1:16" x14ac:dyDescent="0.25">
      <c r="A174" s="11" t="s">
        <v>141</v>
      </c>
      <c r="B174" s="12" t="s">
        <v>142</v>
      </c>
      <c r="C174" s="12" t="s">
        <v>105</v>
      </c>
      <c r="D174" s="12" t="s">
        <v>140</v>
      </c>
      <c r="E174" s="12">
        <v>4</v>
      </c>
      <c r="I174" s="12">
        <v>1</v>
      </c>
      <c r="K174" s="12">
        <f t="shared" si="0"/>
        <v>5</v>
      </c>
      <c r="L174" s="13">
        <f t="shared" si="1"/>
        <v>0</v>
      </c>
      <c r="M174" s="15" t="s">
        <v>424</v>
      </c>
      <c r="N174" s="14" t="s">
        <v>680</v>
      </c>
      <c r="O174" s="14" t="s">
        <v>681</v>
      </c>
      <c r="P174" s="14">
        <v>4</v>
      </c>
    </row>
    <row r="175" spans="1:16" x14ac:dyDescent="0.25">
      <c r="A175" s="11"/>
      <c r="L175" s="13"/>
      <c r="M175" s="15">
        <v>5</v>
      </c>
    </row>
    <row r="176" spans="1:16" x14ac:dyDescent="0.25">
      <c r="A176" s="11" t="s">
        <v>143</v>
      </c>
      <c r="B176" s="12" t="s">
        <v>144</v>
      </c>
      <c r="C176" s="12" t="s">
        <v>30</v>
      </c>
      <c r="D176" s="12" t="s">
        <v>145</v>
      </c>
      <c r="E176" s="12">
        <v>6</v>
      </c>
      <c r="K176" s="12">
        <f t="shared" si="0"/>
        <v>6</v>
      </c>
      <c r="L176" s="13">
        <f t="shared" si="1"/>
        <v>0</v>
      </c>
      <c r="M176" s="15" t="s">
        <v>425</v>
      </c>
      <c r="N176" s="14" t="s">
        <v>682</v>
      </c>
      <c r="O176" s="14" t="s">
        <v>683</v>
      </c>
      <c r="P176" s="14" t="s">
        <v>684</v>
      </c>
    </row>
    <row r="177" spans="1:16" x14ac:dyDescent="0.25">
      <c r="A177" s="11"/>
      <c r="L177" s="13"/>
      <c r="M177" s="15" t="s">
        <v>685</v>
      </c>
      <c r="N177" s="14">
        <v>6</v>
      </c>
    </row>
    <row r="178" spans="1:16" ht="15.75" thickBot="1" x14ac:dyDescent="0.3">
      <c r="A178" s="8" t="s">
        <v>41</v>
      </c>
      <c r="B178" s="9" t="s">
        <v>146</v>
      </c>
      <c r="C178" s="9" t="s">
        <v>105</v>
      </c>
      <c r="D178" s="9" t="s">
        <v>140</v>
      </c>
      <c r="E178" s="9">
        <v>3</v>
      </c>
      <c r="F178" s="9"/>
      <c r="G178" s="9"/>
      <c r="H178" s="9"/>
      <c r="I178" s="9"/>
      <c r="J178" s="9"/>
      <c r="K178" s="9">
        <f t="shared" si="0"/>
        <v>3</v>
      </c>
      <c r="L178" s="10">
        <f t="shared" si="1"/>
        <v>0</v>
      </c>
      <c r="M178" s="15" t="s">
        <v>426</v>
      </c>
      <c r="N178" s="14">
        <v>2</v>
      </c>
      <c r="O178" s="14">
        <v>3</v>
      </c>
    </row>
    <row r="179" spans="1:16" ht="15.75" thickBot="1" x14ac:dyDescent="0.3"/>
    <row r="180" spans="1:16" x14ac:dyDescent="0.25">
      <c r="A180" s="5" t="s">
        <v>138</v>
      </c>
      <c r="B180" s="6" t="s">
        <v>147</v>
      </c>
      <c r="C180" s="6" t="s">
        <v>27</v>
      </c>
      <c r="D180" s="6" t="s">
        <v>148</v>
      </c>
      <c r="E180" s="6">
        <v>9</v>
      </c>
      <c r="F180" s="6"/>
      <c r="G180" s="6"/>
      <c r="H180" s="6">
        <v>9</v>
      </c>
      <c r="I180" s="6">
        <v>2</v>
      </c>
      <c r="J180" s="6"/>
      <c r="K180" s="6">
        <f t="shared" si="0"/>
        <v>11</v>
      </c>
      <c r="L180" s="7">
        <f t="shared" si="1"/>
        <v>9</v>
      </c>
      <c r="M180" s="15" t="s">
        <v>427</v>
      </c>
      <c r="N180" s="14" t="s">
        <v>428</v>
      </c>
      <c r="O180" s="14" t="s">
        <v>429</v>
      </c>
      <c r="P180" s="14" t="s">
        <v>430</v>
      </c>
    </row>
    <row r="181" spans="1:16" x14ac:dyDescent="0.25">
      <c r="A181" s="11"/>
      <c r="L181" s="13"/>
      <c r="M181" s="15" t="s">
        <v>552</v>
      </c>
      <c r="N181" s="14" t="s">
        <v>576</v>
      </c>
      <c r="O181" s="14" t="s">
        <v>686</v>
      </c>
      <c r="P181" s="14" t="s">
        <v>687</v>
      </c>
    </row>
    <row r="182" spans="1:16" ht="15.75" thickBot="1" x14ac:dyDescent="0.3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5" t="s">
        <v>688</v>
      </c>
      <c r="N182" s="14" t="s">
        <v>689</v>
      </c>
      <c r="O182" s="14" t="s">
        <v>690</v>
      </c>
      <c r="P182" s="14" t="s">
        <v>216</v>
      </c>
    </row>
    <row r="183" spans="1:16" ht="15.75" thickBot="1" x14ac:dyDescent="0.3"/>
    <row r="184" spans="1:16" x14ac:dyDescent="0.25">
      <c r="A184" s="5" t="s">
        <v>138</v>
      </c>
      <c r="B184" s="6" t="s">
        <v>149</v>
      </c>
      <c r="C184" s="6" t="s">
        <v>55</v>
      </c>
      <c r="D184" s="6" t="s">
        <v>150</v>
      </c>
      <c r="E184" s="6">
        <v>12</v>
      </c>
      <c r="F184" s="6">
        <v>9</v>
      </c>
      <c r="G184" s="6"/>
      <c r="H184" s="6">
        <v>9</v>
      </c>
      <c r="I184" s="6"/>
      <c r="J184" s="6"/>
      <c r="K184" s="6">
        <f t="shared" si="0"/>
        <v>12</v>
      </c>
      <c r="L184" s="7">
        <f t="shared" si="1"/>
        <v>18</v>
      </c>
      <c r="M184" s="15" t="s">
        <v>261</v>
      </c>
      <c r="N184" s="14" t="s">
        <v>431</v>
      </c>
      <c r="O184" s="14" t="s">
        <v>432</v>
      </c>
      <c r="P184" s="14" t="s">
        <v>433</v>
      </c>
    </row>
    <row r="185" spans="1:16" x14ac:dyDescent="0.25">
      <c r="A185" s="11"/>
      <c r="L185" s="13"/>
      <c r="M185" s="15" t="s">
        <v>434</v>
      </c>
      <c r="N185" s="14" t="s">
        <v>435</v>
      </c>
      <c r="O185" s="14" t="s">
        <v>436</v>
      </c>
      <c r="P185" s="14" t="s">
        <v>437</v>
      </c>
    </row>
    <row r="186" spans="1:16" x14ac:dyDescent="0.25">
      <c r="A186" s="11"/>
      <c r="L186" s="13"/>
      <c r="M186" s="15" t="s">
        <v>604</v>
      </c>
      <c r="N186" s="14" t="s">
        <v>606</v>
      </c>
      <c r="O186" s="14" t="s">
        <v>613</v>
      </c>
      <c r="P186" s="14" t="s">
        <v>615</v>
      </c>
    </row>
    <row r="187" spans="1:16" x14ac:dyDescent="0.25">
      <c r="A187" s="11"/>
      <c r="L187" s="13"/>
      <c r="M187" s="16" t="s">
        <v>691</v>
      </c>
      <c r="N187" s="20" t="s">
        <v>692</v>
      </c>
    </row>
    <row r="188" spans="1:16" x14ac:dyDescent="0.25">
      <c r="A188" s="11" t="s">
        <v>151</v>
      </c>
      <c r="B188" s="12" t="s">
        <v>152</v>
      </c>
      <c r="C188" s="12" t="s">
        <v>55</v>
      </c>
      <c r="D188" s="12" t="s">
        <v>150</v>
      </c>
      <c r="E188" s="12">
        <v>4</v>
      </c>
      <c r="F188" s="12">
        <v>9</v>
      </c>
      <c r="K188" s="12">
        <f t="shared" si="0"/>
        <v>4</v>
      </c>
      <c r="L188" s="13">
        <f t="shared" si="1"/>
        <v>9</v>
      </c>
      <c r="M188" s="15">
        <v>1</v>
      </c>
      <c r="N188" s="14">
        <v>2</v>
      </c>
      <c r="O188" s="14">
        <v>3</v>
      </c>
      <c r="P188" s="14">
        <v>4</v>
      </c>
    </row>
    <row r="189" spans="1:16" ht="15.75" thickBot="1" x14ac:dyDescent="0.3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5" t="s">
        <v>216</v>
      </c>
    </row>
    <row r="190" spans="1:16" ht="15.75" thickBot="1" x14ac:dyDescent="0.3"/>
    <row r="191" spans="1:16" x14ac:dyDescent="0.25">
      <c r="A191" s="5" t="s">
        <v>138</v>
      </c>
      <c r="B191" s="6" t="s">
        <v>153</v>
      </c>
      <c r="C191" s="6" t="s">
        <v>19</v>
      </c>
      <c r="D191" s="6" t="s">
        <v>103</v>
      </c>
      <c r="E191" s="6">
        <v>3</v>
      </c>
      <c r="F191" s="6">
        <v>9</v>
      </c>
      <c r="G191" s="6">
        <v>1</v>
      </c>
      <c r="H191" s="6"/>
      <c r="I191" s="6"/>
      <c r="J191" s="6"/>
      <c r="K191" s="6">
        <f t="shared" si="0"/>
        <v>4</v>
      </c>
      <c r="L191" s="7">
        <f t="shared" si="1"/>
        <v>9</v>
      </c>
      <c r="M191" s="15" t="s">
        <v>266</v>
      </c>
      <c r="N191" s="14" t="s">
        <v>438</v>
      </c>
      <c r="O191" s="14" t="s">
        <v>439</v>
      </c>
      <c r="P191" s="14" t="s">
        <v>535</v>
      </c>
    </row>
    <row r="192" spans="1:16" x14ac:dyDescent="0.25">
      <c r="A192" s="11"/>
      <c r="L192" s="13"/>
      <c r="M192" s="16" t="s">
        <v>693</v>
      </c>
    </row>
    <row r="193" spans="1:16" x14ac:dyDescent="0.25">
      <c r="A193" s="11" t="s">
        <v>138</v>
      </c>
      <c r="B193" s="12" t="s">
        <v>154</v>
      </c>
      <c r="C193" s="12" t="s">
        <v>15</v>
      </c>
      <c r="D193" s="12" t="s">
        <v>155</v>
      </c>
      <c r="E193" s="12">
        <v>6</v>
      </c>
      <c r="I193" s="12">
        <v>1</v>
      </c>
      <c r="K193" s="12">
        <f t="shared" si="0"/>
        <v>7</v>
      </c>
      <c r="L193" s="13">
        <f t="shared" si="1"/>
        <v>0</v>
      </c>
      <c r="M193" s="15" t="s">
        <v>440</v>
      </c>
      <c r="N193" s="14" t="s">
        <v>441</v>
      </c>
      <c r="O193" s="14" t="s">
        <v>442</v>
      </c>
      <c r="P193" s="14" t="s">
        <v>443</v>
      </c>
    </row>
    <row r="194" spans="1:16" ht="15.75" thickBot="1" x14ac:dyDescent="0.3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5" t="s">
        <v>509</v>
      </c>
      <c r="N194" s="14" t="s">
        <v>516</v>
      </c>
      <c r="O194" s="14" t="s">
        <v>544</v>
      </c>
    </row>
    <row r="195" spans="1:16" ht="15.75" thickBot="1" x14ac:dyDescent="0.3"/>
    <row r="196" spans="1:16" x14ac:dyDescent="0.25">
      <c r="A196" s="5" t="s">
        <v>138</v>
      </c>
      <c r="B196" s="6" t="s">
        <v>156</v>
      </c>
      <c r="C196" s="6" t="s">
        <v>157</v>
      </c>
      <c r="D196" s="6" t="s">
        <v>158</v>
      </c>
      <c r="E196" s="6">
        <v>7</v>
      </c>
      <c r="F196" s="6"/>
      <c r="G196" s="6">
        <v>1</v>
      </c>
      <c r="H196" s="6"/>
      <c r="I196" s="6">
        <v>1</v>
      </c>
      <c r="J196" s="6"/>
      <c r="K196" s="6">
        <f t="shared" si="0"/>
        <v>9</v>
      </c>
      <c r="L196" s="7">
        <f t="shared" si="1"/>
        <v>0</v>
      </c>
      <c r="M196" s="15" t="s">
        <v>235</v>
      </c>
      <c r="N196" s="14" t="s">
        <v>444</v>
      </c>
      <c r="O196" s="14" t="s">
        <v>557</v>
      </c>
      <c r="P196" s="14" t="s">
        <v>586</v>
      </c>
    </row>
    <row r="197" spans="1:16" x14ac:dyDescent="0.25">
      <c r="A197" s="11"/>
      <c r="L197" s="13"/>
      <c r="M197" s="15" t="s">
        <v>666</v>
      </c>
      <c r="N197" s="14" t="s">
        <v>694</v>
      </c>
      <c r="O197" s="14" t="s">
        <v>695</v>
      </c>
      <c r="P197" s="14" t="s">
        <v>696</v>
      </c>
    </row>
    <row r="198" spans="1:16" x14ac:dyDescent="0.25">
      <c r="A198" s="11"/>
      <c r="L198" s="13"/>
      <c r="M198" s="16" t="s">
        <v>697</v>
      </c>
    </row>
    <row r="199" spans="1:16" ht="15.75" thickBot="1" x14ac:dyDescent="0.3">
      <c r="A199" s="8" t="s">
        <v>159</v>
      </c>
      <c r="B199" s="9" t="s">
        <v>160</v>
      </c>
      <c r="C199" s="9" t="s">
        <v>39</v>
      </c>
      <c r="D199" s="9" t="s">
        <v>158</v>
      </c>
      <c r="E199" s="9">
        <v>4</v>
      </c>
      <c r="F199" s="9"/>
      <c r="G199" s="9"/>
      <c r="H199" s="9"/>
      <c r="I199" s="9"/>
      <c r="J199" s="9"/>
      <c r="K199" s="9">
        <f t="shared" si="0"/>
        <v>4</v>
      </c>
      <c r="L199" s="10">
        <f t="shared" si="1"/>
        <v>0</v>
      </c>
      <c r="M199" s="15" t="s">
        <v>533</v>
      </c>
      <c r="N199" s="14" t="s">
        <v>572</v>
      </c>
      <c r="O199" s="14" t="s">
        <v>698</v>
      </c>
      <c r="P199" s="14" t="s">
        <v>699</v>
      </c>
    </row>
    <row r="200" spans="1:16" ht="15.75" thickBot="1" x14ac:dyDescent="0.3"/>
    <row r="201" spans="1:16" ht="15.75" thickBot="1" x14ac:dyDescent="0.3">
      <c r="A201" s="2" t="s">
        <v>138</v>
      </c>
      <c r="B201" s="3" t="s">
        <v>161</v>
      </c>
      <c r="C201" s="3" t="s">
        <v>76</v>
      </c>
      <c r="D201" s="3" t="s">
        <v>162</v>
      </c>
      <c r="E201" s="3">
        <v>1</v>
      </c>
      <c r="F201" s="3"/>
      <c r="G201" s="3"/>
      <c r="H201" s="3"/>
      <c r="I201" s="3"/>
      <c r="J201" s="3"/>
      <c r="K201" s="3">
        <f t="shared" si="0"/>
        <v>1</v>
      </c>
      <c r="L201" s="4">
        <f t="shared" si="1"/>
        <v>0</v>
      </c>
      <c r="M201" s="15"/>
    </row>
    <row r="202" spans="1:16" ht="15.75" thickBot="1" x14ac:dyDescent="0.3"/>
    <row r="203" spans="1:16" x14ac:dyDescent="0.25">
      <c r="A203" s="5" t="s">
        <v>163</v>
      </c>
      <c r="B203" s="6" t="s">
        <v>164</v>
      </c>
      <c r="C203" s="6" t="s">
        <v>76</v>
      </c>
      <c r="D203" s="6" t="s">
        <v>165</v>
      </c>
      <c r="E203" s="6">
        <v>5</v>
      </c>
      <c r="F203" s="6"/>
      <c r="G203" s="6">
        <v>1</v>
      </c>
      <c r="H203" s="6"/>
      <c r="I203" s="6"/>
      <c r="J203" s="6"/>
      <c r="K203" s="6">
        <f t="shared" ref="K203:K278" si="2">E203+G203+I203</f>
        <v>6</v>
      </c>
      <c r="L203" s="7">
        <f t="shared" ref="L203:L278" si="3">F203+H203+J203</f>
        <v>0</v>
      </c>
      <c r="M203" s="15" t="s">
        <v>445</v>
      </c>
      <c r="N203" s="14" t="s">
        <v>700</v>
      </c>
      <c r="O203" s="14" t="s">
        <v>701</v>
      </c>
      <c r="P203" s="14"/>
    </row>
    <row r="204" spans="1:16" ht="15.75" thickBot="1" x14ac:dyDescent="0.3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5"/>
      <c r="N204" s="14"/>
    </row>
    <row r="205" spans="1:16" ht="15.75" thickBot="1" x14ac:dyDescent="0.3"/>
    <row r="206" spans="1:16" x14ac:dyDescent="0.25">
      <c r="A206" s="5" t="s">
        <v>50</v>
      </c>
      <c r="B206" s="6" t="s">
        <v>213</v>
      </c>
      <c r="C206" s="6" t="s">
        <v>15</v>
      </c>
      <c r="D206" s="6" t="s">
        <v>166</v>
      </c>
      <c r="E206" s="6">
        <v>8</v>
      </c>
      <c r="F206" s="6"/>
      <c r="G206" s="6"/>
      <c r="H206" s="6"/>
      <c r="I206" s="6">
        <v>2</v>
      </c>
      <c r="J206" s="6"/>
      <c r="K206" s="6">
        <f t="shared" si="2"/>
        <v>10</v>
      </c>
      <c r="L206" s="7">
        <f t="shared" si="3"/>
        <v>0</v>
      </c>
      <c r="M206" s="15" t="s">
        <v>446</v>
      </c>
      <c r="N206" s="14" t="s">
        <v>447</v>
      </c>
      <c r="O206" s="14" t="s">
        <v>590</v>
      </c>
      <c r="P206" s="18">
        <v>4</v>
      </c>
    </row>
    <row r="207" spans="1:16" x14ac:dyDescent="0.25">
      <c r="A207" s="11"/>
      <c r="L207" s="13"/>
      <c r="M207" s="15">
        <v>5</v>
      </c>
      <c r="N207" s="14">
        <v>6</v>
      </c>
      <c r="O207" s="14">
        <v>7</v>
      </c>
      <c r="P207" s="18">
        <v>8</v>
      </c>
    </row>
    <row r="208" spans="1:16" x14ac:dyDescent="0.25">
      <c r="A208" s="11"/>
      <c r="L208" s="13"/>
      <c r="M208" s="16">
        <v>9</v>
      </c>
      <c r="N208" s="20">
        <v>10</v>
      </c>
    </row>
    <row r="209" spans="1:16" x14ac:dyDescent="0.25">
      <c r="A209" s="11" t="s">
        <v>167</v>
      </c>
      <c r="B209" s="12" t="s">
        <v>168</v>
      </c>
      <c r="C209" s="12" t="s">
        <v>30</v>
      </c>
      <c r="D209" s="12" t="s">
        <v>166</v>
      </c>
      <c r="E209" s="12">
        <v>4</v>
      </c>
      <c r="I209" s="12">
        <v>1</v>
      </c>
      <c r="K209" s="12">
        <f t="shared" si="2"/>
        <v>5</v>
      </c>
      <c r="L209" s="13">
        <f t="shared" si="3"/>
        <v>0</v>
      </c>
      <c r="M209" s="21" t="s">
        <v>448</v>
      </c>
      <c r="N209" s="18" t="s">
        <v>702</v>
      </c>
      <c r="O209" s="14">
        <v>3</v>
      </c>
      <c r="P209" s="18">
        <v>4</v>
      </c>
    </row>
    <row r="210" spans="1:16" x14ac:dyDescent="0.25">
      <c r="A210" s="11"/>
      <c r="L210" s="13"/>
      <c r="M210" s="23">
        <v>5</v>
      </c>
    </row>
    <row r="211" spans="1:16" ht="15.75" thickBot="1" x14ac:dyDescent="0.3">
      <c r="A211" s="8" t="s">
        <v>215</v>
      </c>
      <c r="B211" s="9" t="s">
        <v>214</v>
      </c>
      <c r="C211" s="24" t="s">
        <v>15</v>
      </c>
      <c r="D211" s="9" t="s">
        <v>166</v>
      </c>
      <c r="E211" s="9">
        <v>3</v>
      </c>
      <c r="F211" s="9"/>
      <c r="G211" s="9"/>
      <c r="H211" s="9">
        <v>9</v>
      </c>
      <c r="I211" s="9"/>
      <c r="J211" s="9"/>
      <c r="K211" s="9">
        <f t="shared" si="2"/>
        <v>3</v>
      </c>
      <c r="L211" s="10">
        <f t="shared" si="3"/>
        <v>9</v>
      </c>
      <c r="M211" s="21">
        <v>1</v>
      </c>
      <c r="N211" s="18">
        <v>2</v>
      </c>
      <c r="O211" s="18">
        <v>3</v>
      </c>
      <c r="P211" s="14" t="s">
        <v>216</v>
      </c>
    </row>
    <row r="212" spans="1:16" ht="15.75" thickBot="1" x14ac:dyDescent="0.3"/>
    <row r="213" spans="1:16" x14ac:dyDescent="0.25">
      <c r="A213" s="5" t="s">
        <v>169</v>
      </c>
      <c r="B213" s="6" t="s">
        <v>170</v>
      </c>
      <c r="C213" s="6" t="s">
        <v>171</v>
      </c>
      <c r="D213" s="6" t="s">
        <v>172</v>
      </c>
      <c r="E213" s="6">
        <v>26</v>
      </c>
      <c r="F213" s="6"/>
      <c r="G213" s="6"/>
      <c r="H213" s="6"/>
      <c r="I213" s="6"/>
      <c r="J213" s="6">
        <v>9</v>
      </c>
      <c r="K213" s="6">
        <f t="shared" si="2"/>
        <v>26</v>
      </c>
      <c r="L213" s="7">
        <f t="shared" si="3"/>
        <v>9</v>
      </c>
      <c r="M213" s="15" t="s">
        <v>246</v>
      </c>
      <c r="N213" s="14" t="s">
        <v>259</v>
      </c>
      <c r="O213" s="14" t="s">
        <v>449</v>
      </c>
      <c r="P213" s="14" t="s">
        <v>450</v>
      </c>
    </row>
    <row r="214" spans="1:16" x14ac:dyDescent="0.25">
      <c r="A214" s="11"/>
      <c r="L214" s="13"/>
      <c r="M214" s="15" t="s">
        <v>451</v>
      </c>
      <c r="N214" s="14" t="s">
        <v>452</v>
      </c>
      <c r="O214" s="14" t="s">
        <v>453</v>
      </c>
      <c r="P214" s="14" t="s">
        <v>454</v>
      </c>
    </row>
    <row r="215" spans="1:16" x14ac:dyDescent="0.25">
      <c r="A215" s="11"/>
      <c r="L215" s="13"/>
      <c r="M215" s="15" t="s">
        <v>455</v>
      </c>
      <c r="N215" s="14" t="s">
        <v>456</v>
      </c>
      <c r="O215" s="14" t="s">
        <v>457</v>
      </c>
      <c r="P215" s="14" t="s">
        <v>462</v>
      </c>
    </row>
    <row r="216" spans="1:16" x14ac:dyDescent="0.25">
      <c r="A216" s="11"/>
      <c r="L216" s="13"/>
      <c r="M216" s="15" t="s">
        <v>458</v>
      </c>
      <c r="N216" s="14" t="s">
        <v>459</v>
      </c>
      <c r="O216" s="14" t="s">
        <v>460</v>
      </c>
      <c r="P216" s="14" t="s">
        <v>461</v>
      </c>
    </row>
    <row r="217" spans="1:16" x14ac:dyDescent="0.25">
      <c r="A217" s="11"/>
      <c r="L217" s="13"/>
      <c r="M217" s="15" t="s">
        <v>463</v>
      </c>
      <c r="N217" s="14" t="s">
        <v>464</v>
      </c>
      <c r="O217" s="14" t="s">
        <v>465</v>
      </c>
      <c r="P217" s="14" t="s">
        <v>466</v>
      </c>
    </row>
    <row r="218" spans="1:16" x14ac:dyDescent="0.25">
      <c r="A218" s="11"/>
      <c r="L218" s="13"/>
      <c r="M218" s="15" t="s">
        <v>491</v>
      </c>
      <c r="N218" s="14" t="s">
        <v>501</v>
      </c>
      <c r="O218" s="14" t="s">
        <v>523</v>
      </c>
      <c r="P218" s="14" t="s">
        <v>561</v>
      </c>
    </row>
    <row r="219" spans="1:16" x14ac:dyDescent="0.25">
      <c r="A219" s="11"/>
      <c r="L219" s="13"/>
      <c r="M219" s="23" t="s">
        <v>564</v>
      </c>
      <c r="N219" s="22" t="s">
        <v>594</v>
      </c>
      <c r="O219" s="22" t="s">
        <v>703</v>
      </c>
    </row>
    <row r="220" spans="1:16" x14ac:dyDescent="0.25">
      <c r="A220" s="11" t="s">
        <v>173</v>
      </c>
      <c r="B220" s="12" t="s">
        <v>174</v>
      </c>
      <c r="C220" s="12" t="s">
        <v>171</v>
      </c>
      <c r="D220" s="12" t="s">
        <v>172</v>
      </c>
      <c r="E220" s="12">
        <v>9</v>
      </c>
      <c r="K220" s="12">
        <f t="shared" si="2"/>
        <v>9</v>
      </c>
      <c r="L220" s="13">
        <f t="shared" si="3"/>
        <v>0</v>
      </c>
      <c r="M220" s="15" t="s">
        <v>467</v>
      </c>
      <c r="N220" s="14">
        <v>2</v>
      </c>
      <c r="O220" s="14">
        <v>3</v>
      </c>
      <c r="P220" s="14">
        <v>4</v>
      </c>
    </row>
    <row r="221" spans="1:16" x14ac:dyDescent="0.25">
      <c r="A221" s="11"/>
      <c r="L221" s="13"/>
      <c r="M221" s="15">
        <v>5</v>
      </c>
      <c r="N221" s="14">
        <v>6</v>
      </c>
      <c r="O221" s="14">
        <v>7</v>
      </c>
      <c r="P221" s="14">
        <v>8</v>
      </c>
    </row>
    <row r="222" spans="1:16" ht="15.75" thickBot="1" x14ac:dyDescent="0.3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5">
        <v>9</v>
      </c>
    </row>
    <row r="223" spans="1:16" ht="15.75" thickBot="1" x14ac:dyDescent="0.3"/>
    <row r="224" spans="1:16" x14ac:dyDescent="0.25">
      <c r="A224" s="5" t="s">
        <v>175</v>
      </c>
      <c r="B224" s="6" t="s">
        <v>176</v>
      </c>
      <c r="C224" s="6" t="s">
        <v>30</v>
      </c>
      <c r="D224" s="6" t="s">
        <v>175</v>
      </c>
      <c r="E224" s="6">
        <v>3</v>
      </c>
      <c r="F224" s="6"/>
      <c r="G224" s="6"/>
      <c r="H224" s="6"/>
      <c r="I224" s="6"/>
      <c r="J224" s="6"/>
      <c r="K224" s="6">
        <f t="shared" si="2"/>
        <v>3</v>
      </c>
      <c r="L224" s="7">
        <f t="shared" si="3"/>
        <v>0</v>
      </c>
      <c r="M224" s="15">
        <v>1</v>
      </c>
      <c r="N224" s="14">
        <v>2</v>
      </c>
      <c r="O224" s="14">
        <v>3</v>
      </c>
    </row>
    <row r="225" spans="1:16" x14ac:dyDescent="0.25">
      <c r="A225" s="11" t="s">
        <v>175</v>
      </c>
      <c r="B225" s="12" t="s">
        <v>177</v>
      </c>
      <c r="C225" s="12" t="s">
        <v>76</v>
      </c>
      <c r="D225" s="12" t="s">
        <v>175</v>
      </c>
      <c r="E225" s="12">
        <v>6</v>
      </c>
      <c r="G225" s="12">
        <v>1</v>
      </c>
      <c r="K225" s="12">
        <f t="shared" si="2"/>
        <v>7</v>
      </c>
      <c r="L225" s="13">
        <f t="shared" si="3"/>
        <v>0</v>
      </c>
      <c r="M225" s="15" t="s">
        <v>508</v>
      </c>
      <c r="N225" s="14">
        <v>2</v>
      </c>
      <c r="O225" s="14">
        <v>3</v>
      </c>
      <c r="P225" s="14">
        <v>4</v>
      </c>
    </row>
    <row r="226" spans="1:16" x14ac:dyDescent="0.25">
      <c r="A226" s="11"/>
      <c r="L226" s="13"/>
      <c r="M226" s="15">
        <v>5</v>
      </c>
      <c r="N226" s="14">
        <v>6</v>
      </c>
      <c r="O226" s="20">
        <v>7</v>
      </c>
    </row>
    <row r="227" spans="1:16" x14ac:dyDescent="0.25">
      <c r="A227" s="11" t="s">
        <v>178</v>
      </c>
      <c r="B227" s="12" t="s">
        <v>179</v>
      </c>
      <c r="C227" s="12" t="s">
        <v>30</v>
      </c>
      <c r="D227" s="12" t="s">
        <v>178</v>
      </c>
      <c r="E227" s="12">
        <v>6</v>
      </c>
      <c r="K227" s="12">
        <f t="shared" si="2"/>
        <v>6</v>
      </c>
      <c r="L227" s="13">
        <f t="shared" si="3"/>
        <v>0</v>
      </c>
      <c r="M227" s="15" t="s">
        <v>468</v>
      </c>
      <c r="N227" s="14">
        <v>2</v>
      </c>
      <c r="O227" s="14">
        <v>3</v>
      </c>
      <c r="P227" s="14">
        <v>4</v>
      </c>
    </row>
    <row r="228" spans="1:16" x14ac:dyDescent="0.25">
      <c r="A228" s="11"/>
      <c r="L228" s="13"/>
      <c r="M228" s="16">
        <v>5</v>
      </c>
      <c r="N228" s="20">
        <v>6</v>
      </c>
    </row>
    <row r="229" spans="1:16" x14ac:dyDescent="0.25">
      <c r="A229" s="11" t="s">
        <v>178</v>
      </c>
      <c r="B229" s="12" t="s">
        <v>180</v>
      </c>
      <c r="C229" s="12" t="s">
        <v>19</v>
      </c>
      <c r="D229" s="12" t="s">
        <v>178</v>
      </c>
      <c r="E229" s="12">
        <v>4</v>
      </c>
      <c r="K229" s="12">
        <f t="shared" si="2"/>
        <v>4</v>
      </c>
      <c r="L229" s="13">
        <f t="shared" si="3"/>
        <v>0</v>
      </c>
      <c r="M229" s="15" t="s">
        <v>529</v>
      </c>
      <c r="N229" s="14">
        <v>2</v>
      </c>
      <c r="O229" s="14">
        <v>3</v>
      </c>
      <c r="P229" s="14">
        <v>4</v>
      </c>
    </row>
    <row r="230" spans="1:16" ht="15.75" thickBot="1" x14ac:dyDescent="0.3">
      <c r="A230" s="8" t="s">
        <v>178</v>
      </c>
      <c r="B230" s="9" t="s">
        <v>210</v>
      </c>
      <c r="C230" s="9" t="s">
        <v>135</v>
      </c>
      <c r="D230" s="9" t="s">
        <v>178</v>
      </c>
      <c r="E230" s="9">
        <v>4</v>
      </c>
      <c r="F230" s="9"/>
      <c r="G230" s="9"/>
      <c r="H230" s="9"/>
      <c r="I230" s="9"/>
      <c r="J230" s="9"/>
      <c r="K230" s="9">
        <f t="shared" si="2"/>
        <v>4</v>
      </c>
      <c r="L230" s="10">
        <f t="shared" si="3"/>
        <v>0</v>
      </c>
      <c r="M230" s="15">
        <v>1</v>
      </c>
      <c r="N230" s="14">
        <v>2</v>
      </c>
      <c r="O230" s="14">
        <v>3</v>
      </c>
      <c r="P230" s="14">
        <v>4</v>
      </c>
    </row>
    <row r="231" spans="1:16" ht="15.75" thickBot="1" x14ac:dyDescent="0.3"/>
    <row r="232" spans="1:16" x14ac:dyDescent="0.25">
      <c r="A232" s="5" t="s">
        <v>181</v>
      </c>
      <c r="B232" s="6" t="s">
        <v>182</v>
      </c>
      <c r="C232" s="6" t="s">
        <v>76</v>
      </c>
      <c r="D232" s="6" t="s">
        <v>68</v>
      </c>
      <c r="E232" s="6">
        <v>12</v>
      </c>
      <c r="F232" s="6"/>
      <c r="G232" s="6">
        <v>1</v>
      </c>
      <c r="H232" s="6"/>
      <c r="I232" s="6">
        <v>2</v>
      </c>
      <c r="J232" s="6"/>
      <c r="K232" s="6">
        <f t="shared" si="2"/>
        <v>15</v>
      </c>
      <c r="L232" s="7">
        <f t="shared" si="3"/>
        <v>0</v>
      </c>
      <c r="M232" s="15" t="s">
        <v>704</v>
      </c>
      <c r="N232" s="14">
        <v>2</v>
      </c>
      <c r="O232" s="14">
        <v>3</v>
      </c>
      <c r="P232" s="14">
        <v>4</v>
      </c>
    </row>
    <row r="233" spans="1:16" x14ac:dyDescent="0.25">
      <c r="A233" s="11"/>
      <c r="L233" s="13"/>
      <c r="M233" s="15">
        <v>5</v>
      </c>
      <c r="N233" s="14">
        <v>6</v>
      </c>
      <c r="O233" s="14">
        <v>7</v>
      </c>
      <c r="P233" s="14">
        <v>8</v>
      </c>
    </row>
    <row r="234" spans="1:16" x14ac:dyDescent="0.25">
      <c r="A234" s="11"/>
      <c r="L234" s="13"/>
      <c r="M234" s="15">
        <v>9</v>
      </c>
      <c r="N234" s="14">
        <v>10</v>
      </c>
      <c r="O234" s="14">
        <v>11</v>
      </c>
      <c r="P234" s="14">
        <v>12</v>
      </c>
    </row>
    <row r="235" spans="1:16" ht="15.75" thickBot="1" x14ac:dyDescent="0.3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5">
        <v>13</v>
      </c>
      <c r="N235" s="14">
        <v>14</v>
      </c>
      <c r="O235" s="14">
        <v>15</v>
      </c>
    </row>
    <row r="236" spans="1:16" ht="15.75" thickBot="1" x14ac:dyDescent="0.3"/>
    <row r="237" spans="1:16" x14ac:dyDescent="0.25">
      <c r="A237" s="5" t="s">
        <v>183</v>
      </c>
      <c r="B237" s="6" t="s">
        <v>184</v>
      </c>
      <c r="C237" s="6" t="s">
        <v>105</v>
      </c>
      <c r="D237" s="6" t="s">
        <v>185</v>
      </c>
      <c r="E237" s="6">
        <v>5</v>
      </c>
      <c r="F237" s="6">
        <v>9</v>
      </c>
      <c r="G237" s="6"/>
      <c r="H237" s="6"/>
      <c r="I237" s="6"/>
      <c r="J237" s="6"/>
      <c r="K237" s="6">
        <f t="shared" si="2"/>
        <v>5</v>
      </c>
      <c r="L237" s="7">
        <f t="shared" si="3"/>
        <v>9</v>
      </c>
      <c r="M237" s="15" t="s">
        <v>283</v>
      </c>
      <c r="N237" s="14" t="s">
        <v>469</v>
      </c>
      <c r="O237" s="14" t="s">
        <v>597</v>
      </c>
      <c r="P237" s="14">
        <v>4</v>
      </c>
    </row>
    <row r="238" spans="1:16" x14ac:dyDescent="0.25">
      <c r="A238" s="11"/>
      <c r="L238" s="13"/>
      <c r="M238" s="16">
        <v>5</v>
      </c>
      <c r="N238" s="20" t="s">
        <v>216</v>
      </c>
      <c r="O238" s="1"/>
      <c r="P238" s="1"/>
    </row>
    <row r="239" spans="1:16" x14ac:dyDescent="0.25">
      <c r="A239" s="11" t="s">
        <v>186</v>
      </c>
      <c r="B239" s="12" t="s">
        <v>187</v>
      </c>
      <c r="C239" s="12" t="s">
        <v>76</v>
      </c>
      <c r="D239" s="12" t="s">
        <v>188</v>
      </c>
      <c r="E239" s="12">
        <v>2</v>
      </c>
      <c r="F239" s="12">
        <v>9</v>
      </c>
      <c r="K239" s="12">
        <f t="shared" si="2"/>
        <v>2</v>
      </c>
      <c r="L239" s="13">
        <f t="shared" si="3"/>
        <v>9</v>
      </c>
      <c r="M239" s="16">
        <v>1</v>
      </c>
      <c r="N239" s="20">
        <v>2</v>
      </c>
      <c r="O239" s="20" t="s">
        <v>216</v>
      </c>
    </row>
    <row r="240" spans="1:16" x14ac:dyDescent="0.25">
      <c r="A240" s="11" t="s">
        <v>186</v>
      </c>
      <c r="B240" s="12" t="s">
        <v>217</v>
      </c>
      <c r="C240" s="12" t="s">
        <v>19</v>
      </c>
      <c r="D240" s="12" t="s">
        <v>20</v>
      </c>
      <c r="E240" s="12">
        <v>12</v>
      </c>
      <c r="G240" s="12">
        <v>2</v>
      </c>
      <c r="J240" s="12">
        <v>9</v>
      </c>
      <c r="K240" s="12">
        <f t="shared" si="2"/>
        <v>14</v>
      </c>
      <c r="L240" s="13">
        <f t="shared" si="3"/>
        <v>9</v>
      </c>
      <c r="M240" s="15" t="s">
        <v>470</v>
      </c>
      <c r="N240" s="14" t="s">
        <v>471</v>
      </c>
      <c r="O240" s="14" t="s">
        <v>472</v>
      </c>
      <c r="P240" s="14" t="s">
        <v>490</v>
      </c>
    </row>
    <row r="241" spans="1:16" x14ac:dyDescent="0.25">
      <c r="A241" s="11"/>
      <c r="L241" s="13"/>
      <c r="M241" s="15" t="s">
        <v>517</v>
      </c>
      <c r="N241" s="14">
        <v>6</v>
      </c>
      <c r="O241" s="14">
        <v>7</v>
      </c>
      <c r="P241" s="14">
        <v>8</v>
      </c>
    </row>
    <row r="242" spans="1:16" x14ac:dyDescent="0.25">
      <c r="A242" s="11"/>
      <c r="L242" s="13"/>
      <c r="M242" s="15">
        <v>9</v>
      </c>
      <c r="N242" s="14">
        <v>10</v>
      </c>
      <c r="O242" s="14">
        <v>11</v>
      </c>
      <c r="P242" s="14">
        <v>12</v>
      </c>
    </row>
    <row r="243" spans="1:16" x14ac:dyDescent="0.25">
      <c r="A243" s="11"/>
      <c r="L243" s="13"/>
      <c r="M243" s="15">
        <v>13</v>
      </c>
      <c r="N243" s="14">
        <v>14</v>
      </c>
      <c r="O243" s="14" t="s">
        <v>703</v>
      </c>
    </row>
    <row r="244" spans="1:16" ht="15.75" thickBot="1" x14ac:dyDescent="0.3">
      <c r="A244" s="8" t="s">
        <v>189</v>
      </c>
      <c r="B244" s="9" t="s">
        <v>190</v>
      </c>
      <c r="C244" s="9" t="s">
        <v>191</v>
      </c>
      <c r="D244" s="9" t="s">
        <v>192</v>
      </c>
      <c r="E244" s="9">
        <v>1</v>
      </c>
      <c r="F244" s="9"/>
      <c r="G244" s="9"/>
      <c r="H244" s="9"/>
      <c r="I244" s="9"/>
      <c r="J244" s="9"/>
      <c r="K244" s="9">
        <f t="shared" si="2"/>
        <v>1</v>
      </c>
      <c r="L244" s="9">
        <f t="shared" si="3"/>
        <v>0</v>
      </c>
      <c r="M244" s="18" t="s">
        <v>473</v>
      </c>
    </row>
    <row r="245" spans="1:16" ht="15.75" thickBot="1" x14ac:dyDescent="0.3">
      <c r="A245" s="11"/>
      <c r="M245" s="1"/>
    </row>
    <row r="246" spans="1:16" x14ac:dyDescent="0.25">
      <c r="A246" s="31" t="s">
        <v>183</v>
      </c>
      <c r="B246" s="32" t="s">
        <v>193</v>
      </c>
      <c r="C246" s="32" t="s">
        <v>30</v>
      </c>
      <c r="D246" s="32" t="s">
        <v>194</v>
      </c>
      <c r="E246" s="32">
        <v>10</v>
      </c>
      <c r="F246" s="32">
        <v>9</v>
      </c>
      <c r="G246" s="32">
        <v>1</v>
      </c>
      <c r="H246" s="32"/>
      <c r="I246" s="32">
        <v>1</v>
      </c>
      <c r="J246" s="32"/>
      <c r="K246" s="32">
        <f t="shared" si="2"/>
        <v>12</v>
      </c>
      <c r="L246" s="32">
        <f t="shared" si="3"/>
        <v>9</v>
      </c>
      <c r="M246" s="14" t="s">
        <v>275</v>
      </c>
      <c r="N246" s="14" t="s">
        <v>474</v>
      </c>
      <c r="O246" s="14" t="s">
        <v>475</v>
      </c>
      <c r="P246" s="14">
        <v>4</v>
      </c>
    </row>
    <row r="247" spans="1:16" x14ac:dyDescent="0.25">
      <c r="A247" s="25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7"/>
      <c r="M247" s="15">
        <v>5</v>
      </c>
      <c r="N247" s="14">
        <v>6</v>
      </c>
      <c r="O247" s="14">
        <v>7</v>
      </c>
      <c r="P247" s="14">
        <v>8</v>
      </c>
    </row>
    <row r="248" spans="1:16" x14ac:dyDescent="0.25">
      <c r="A248" s="25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7"/>
      <c r="M248" s="15">
        <v>9</v>
      </c>
      <c r="N248" s="14">
        <v>10</v>
      </c>
      <c r="O248" s="14">
        <v>11</v>
      </c>
      <c r="P248" s="14">
        <v>12</v>
      </c>
    </row>
    <row r="249" spans="1:16" ht="15.75" thickBot="1" x14ac:dyDescent="0.3">
      <c r="A249" s="28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30"/>
      <c r="M249" s="15" t="s">
        <v>216</v>
      </c>
    </row>
    <row r="250" spans="1:16" ht="15.75" thickBot="1" x14ac:dyDescent="0.3"/>
    <row r="251" spans="1:16" x14ac:dyDescent="0.25">
      <c r="A251" s="5" t="s">
        <v>183</v>
      </c>
      <c r="B251" s="6" t="s">
        <v>195</v>
      </c>
      <c r="C251" s="6" t="s">
        <v>117</v>
      </c>
      <c r="D251" s="6" t="s">
        <v>196</v>
      </c>
      <c r="E251" s="6">
        <v>23</v>
      </c>
      <c r="F251" s="6">
        <v>9</v>
      </c>
      <c r="G251" s="6">
        <v>1</v>
      </c>
      <c r="H251" s="6"/>
      <c r="I251" s="6"/>
      <c r="J251" s="6"/>
      <c r="K251" s="6">
        <f t="shared" si="2"/>
        <v>24</v>
      </c>
      <c r="L251" s="7">
        <f t="shared" si="3"/>
        <v>9</v>
      </c>
      <c r="M251" s="15" t="s">
        <v>476</v>
      </c>
      <c r="N251" s="14" t="s">
        <v>477</v>
      </c>
      <c r="O251" s="14" t="s">
        <v>478</v>
      </c>
      <c r="P251" s="14" t="s">
        <v>479</v>
      </c>
    </row>
    <row r="252" spans="1:16" x14ac:dyDescent="0.25">
      <c r="A252" s="11"/>
      <c r="L252" s="13"/>
      <c r="M252" s="15" t="s">
        <v>480</v>
      </c>
      <c r="N252" s="14" t="s">
        <v>498</v>
      </c>
      <c r="O252" s="14" t="s">
        <v>521</v>
      </c>
      <c r="P252" s="14" t="s">
        <v>527</v>
      </c>
    </row>
    <row r="253" spans="1:16" x14ac:dyDescent="0.25">
      <c r="A253" s="11"/>
      <c r="L253" s="13"/>
      <c r="M253" s="15" t="s">
        <v>598</v>
      </c>
      <c r="N253" s="14">
        <v>10</v>
      </c>
      <c r="O253" s="14">
        <v>11</v>
      </c>
      <c r="P253" s="14">
        <v>12</v>
      </c>
    </row>
    <row r="254" spans="1:16" x14ac:dyDescent="0.25">
      <c r="A254" s="11"/>
      <c r="L254" s="13"/>
      <c r="M254" s="15">
        <v>13</v>
      </c>
      <c r="N254" s="14">
        <v>14</v>
      </c>
      <c r="O254" s="14">
        <v>15</v>
      </c>
      <c r="P254" s="14">
        <v>16</v>
      </c>
    </row>
    <row r="255" spans="1:16" x14ac:dyDescent="0.25">
      <c r="A255" s="11"/>
      <c r="L255" s="13"/>
      <c r="M255" s="15">
        <v>17</v>
      </c>
      <c r="N255" s="14">
        <v>18</v>
      </c>
      <c r="O255" s="14">
        <v>19</v>
      </c>
      <c r="P255" s="14">
        <v>20</v>
      </c>
    </row>
    <row r="256" spans="1:16" x14ac:dyDescent="0.25">
      <c r="A256" s="11"/>
      <c r="L256" s="13"/>
      <c r="M256" s="15">
        <v>21</v>
      </c>
      <c r="N256" s="14">
        <v>22</v>
      </c>
      <c r="O256" s="14">
        <v>23</v>
      </c>
      <c r="P256" s="14">
        <v>24</v>
      </c>
    </row>
    <row r="257" spans="1:16" ht="15.75" thickBot="1" x14ac:dyDescent="0.3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5" t="s">
        <v>216</v>
      </c>
    </row>
    <row r="258" spans="1:16" ht="15.75" thickBot="1" x14ac:dyDescent="0.3"/>
    <row r="259" spans="1:16" x14ac:dyDescent="0.25">
      <c r="A259" s="5" t="s">
        <v>189</v>
      </c>
      <c r="B259" s="6" t="s">
        <v>197</v>
      </c>
      <c r="C259" s="6" t="s">
        <v>117</v>
      </c>
      <c r="D259" s="6" t="s">
        <v>198</v>
      </c>
      <c r="E259" s="6">
        <v>10</v>
      </c>
      <c r="F259" s="6"/>
      <c r="G259" s="6"/>
      <c r="H259" s="6"/>
      <c r="I259" s="6"/>
      <c r="J259" s="6"/>
      <c r="K259" s="6">
        <f t="shared" si="2"/>
        <v>10</v>
      </c>
      <c r="L259" s="7">
        <f t="shared" si="3"/>
        <v>0</v>
      </c>
      <c r="M259" s="15" t="s">
        <v>245</v>
      </c>
      <c r="N259" s="14" t="s">
        <v>500</v>
      </c>
      <c r="O259" s="14" t="s">
        <v>554</v>
      </c>
      <c r="P259" s="14" t="s">
        <v>705</v>
      </c>
    </row>
    <row r="260" spans="1:16" x14ac:dyDescent="0.25">
      <c r="A260" s="11"/>
      <c r="L260" s="13"/>
      <c r="M260" s="15" t="s">
        <v>706</v>
      </c>
      <c r="N260" s="14">
        <v>6</v>
      </c>
      <c r="O260" s="14">
        <v>7</v>
      </c>
      <c r="P260" s="14">
        <v>8</v>
      </c>
    </row>
    <row r="261" spans="1:16" x14ac:dyDescent="0.25">
      <c r="A261" s="11"/>
      <c r="L261" s="13"/>
      <c r="M261" s="15">
        <v>9</v>
      </c>
      <c r="N261" s="19">
        <v>10</v>
      </c>
    </row>
    <row r="262" spans="1:16" ht="15.75" thickBot="1" x14ac:dyDescent="0.3">
      <c r="A262" s="8" t="s">
        <v>189</v>
      </c>
      <c r="B262" s="9" t="s">
        <v>199</v>
      </c>
      <c r="C262" s="9" t="s">
        <v>19</v>
      </c>
      <c r="D262" s="9" t="s">
        <v>198</v>
      </c>
      <c r="E262" s="9">
        <v>1</v>
      </c>
      <c r="F262" s="9">
        <v>9</v>
      </c>
      <c r="G262" s="9"/>
      <c r="H262" s="9"/>
      <c r="I262" s="9"/>
      <c r="J262" s="9"/>
      <c r="K262" s="9">
        <f t="shared" si="2"/>
        <v>1</v>
      </c>
      <c r="L262" s="10">
        <f t="shared" si="3"/>
        <v>9</v>
      </c>
      <c r="M262" s="15" t="s">
        <v>481</v>
      </c>
      <c r="N262" s="14" t="s">
        <v>216</v>
      </c>
    </row>
    <row r="263" spans="1:16" ht="15.75" thickBot="1" x14ac:dyDescent="0.3"/>
    <row r="264" spans="1:16" x14ac:dyDescent="0.25">
      <c r="A264" s="5" t="s">
        <v>141</v>
      </c>
      <c r="B264" s="6" t="s">
        <v>200</v>
      </c>
      <c r="C264" s="6" t="s">
        <v>171</v>
      </c>
      <c r="D264" s="6" t="s">
        <v>201</v>
      </c>
      <c r="E264" s="6">
        <v>2</v>
      </c>
      <c r="F264" s="6"/>
      <c r="G264" s="6"/>
      <c r="H264" s="6">
        <v>9</v>
      </c>
      <c r="I264" s="6">
        <v>1</v>
      </c>
      <c r="J264" s="6"/>
      <c r="K264" s="6">
        <f t="shared" si="2"/>
        <v>3</v>
      </c>
      <c r="L264" s="7">
        <f t="shared" si="3"/>
        <v>9</v>
      </c>
      <c r="M264" s="15" t="s">
        <v>599</v>
      </c>
      <c r="N264" s="14">
        <v>2</v>
      </c>
      <c r="O264" s="14">
        <v>3</v>
      </c>
      <c r="P264" s="14" t="s">
        <v>707</v>
      </c>
    </row>
    <row r="265" spans="1:16" x14ac:dyDescent="0.25">
      <c r="A265" s="11" t="s">
        <v>141</v>
      </c>
      <c r="B265" s="12" t="s">
        <v>202</v>
      </c>
      <c r="C265" s="12" t="s">
        <v>39</v>
      </c>
      <c r="D265" s="12" t="s">
        <v>201</v>
      </c>
      <c r="E265" s="12">
        <v>1</v>
      </c>
      <c r="K265" s="12">
        <f t="shared" si="2"/>
        <v>1</v>
      </c>
      <c r="L265" s="13">
        <f t="shared" si="3"/>
        <v>0</v>
      </c>
      <c r="M265" s="15" t="s">
        <v>708</v>
      </c>
    </row>
    <row r="266" spans="1:16" ht="15.75" thickBot="1" x14ac:dyDescent="0.3">
      <c r="A266" s="8" t="s">
        <v>141</v>
      </c>
      <c r="B266" s="9" t="s">
        <v>203</v>
      </c>
      <c r="C266" s="9" t="s">
        <v>30</v>
      </c>
      <c r="D266" s="9" t="s">
        <v>201</v>
      </c>
      <c r="E266" s="9"/>
      <c r="F266" s="9">
        <v>9</v>
      </c>
      <c r="G266" s="9"/>
      <c r="H266" s="9"/>
      <c r="I266" s="9"/>
      <c r="J266" s="9"/>
      <c r="K266" s="9">
        <f t="shared" si="2"/>
        <v>0</v>
      </c>
      <c r="L266" s="10">
        <f t="shared" si="3"/>
        <v>9</v>
      </c>
      <c r="M266" s="15" t="s">
        <v>709</v>
      </c>
    </row>
    <row r="267" spans="1:16" ht="15.75" thickBot="1" x14ac:dyDescent="0.3"/>
    <row r="268" spans="1:16" ht="15.75" thickBot="1" x14ac:dyDescent="0.3">
      <c r="A268" s="2" t="s">
        <v>143</v>
      </c>
      <c r="B268" s="3" t="s">
        <v>204</v>
      </c>
      <c r="C268" s="3" t="s">
        <v>93</v>
      </c>
      <c r="D268" s="3" t="s">
        <v>94</v>
      </c>
      <c r="E268" s="3">
        <v>2</v>
      </c>
      <c r="F268" s="3">
        <v>9</v>
      </c>
      <c r="G268" s="3"/>
      <c r="H268" s="3"/>
      <c r="I268" s="3"/>
      <c r="J268" s="3"/>
      <c r="K268" s="3">
        <f t="shared" si="2"/>
        <v>2</v>
      </c>
      <c r="L268" s="4">
        <f t="shared" si="3"/>
        <v>9</v>
      </c>
      <c r="M268" s="15" t="s">
        <v>224</v>
      </c>
      <c r="N268" s="14" t="s">
        <v>267</v>
      </c>
      <c r="O268" s="16" t="s">
        <v>710</v>
      </c>
    </row>
    <row r="269" spans="1:16" ht="15.75" thickBot="1" x14ac:dyDescent="0.3"/>
    <row r="270" spans="1:16" x14ac:dyDescent="0.25">
      <c r="A270" s="5" t="s">
        <v>205</v>
      </c>
      <c r="B270" s="6" t="s">
        <v>206</v>
      </c>
      <c r="C270" s="6" t="s">
        <v>36</v>
      </c>
      <c r="D270" s="6" t="s">
        <v>207</v>
      </c>
      <c r="E270" s="6">
        <v>9</v>
      </c>
      <c r="F270" s="6"/>
      <c r="G270" s="6"/>
      <c r="H270" s="6"/>
      <c r="I270" s="6"/>
      <c r="J270" s="6">
        <v>9</v>
      </c>
      <c r="K270" s="6">
        <f t="shared" si="2"/>
        <v>9</v>
      </c>
      <c r="L270" s="7">
        <f t="shared" si="3"/>
        <v>9</v>
      </c>
      <c r="M270" s="15" t="s">
        <v>219</v>
      </c>
      <c r="N270" s="14" t="s">
        <v>225</v>
      </c>
      <c r="O270" s="14" t="s">
        <v>248</v>
      </c>
      <c r="P270" s="14" t="s">
        <v>482</v>
      </c>
    </row>
    <row r="271" spans="1:16" x14ac:dyDescent="0.25">
      <c r="A271" s="11"/>
      <c r="L271" s="13"/>
      <c r="M271" s="15" t="s">
        <v>483</v>
      </c>
      <c r="N271" s="14" t="s">
        <v>484</v>
      </c>
      <c r="O271" s="14" t="s">
        <v>485</v>
      </c>
      <c r="P271" s="14" t="s">
        <v>605</v>
      </c>
    </row>
    <row r="272" spans="1:16" ht="15.75" thickBot="1" x14ac:dyDescent="0.3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21" t="s">
        <v>711</v>
      </c>
      <c r="N272" s="12" t="s">
        <v>216</v>
      </c>
    </row>
    <row r="273" spans="1:16" ht="15.75" thickBot="1" x14ac:dyDescent="0.3"/>
    <row r="274" spans="1:16" x14ac:dyDescent="0.25">
      <c r="A274" s="5" t="s">
        <v>205</v>
      </c>
      <c r="B274" s="6" t="s">
        <v>208</v>
      </c>
      <c r="C274" s="6" t="s">
        <v>19</v>
      </c>
      <c r="D274" s="6" t="s">
        <v>20</v>
      </c>
      <c r="E274" s="6">
        <v>4</v>
      </c>
      <c r="F274" s="6">
        <v>9</v>
      </c>
      <c r="G274" s="6"/>
      <c r="H274" s="6"/>
      <c r="I274" s="6">
        <v>1</v>
      </c>
      <c r="J274" s="6"/>
      <c r="K274" s="6">
        <f t="shared" si="2"/>
        <v>5</v>
      </c>
      <c r="L274" s="7">
        <f t="shared" si="3"/>
        <v>9</v>
      </c>
      <c r="M274" s="15" t="s">
        <v>274</v>
      </c>
      <c r="N274" s="14" t="s">
        <v>486</v>
      </c>
      <c r="O274" s="14" t="s">
        <v>487</v>
      </c>
      <c r="P274" s="14" t="s">
        <v>536</v>
      </c>
    </row>
    <row r="275" spans="1:16" x14ac:dyDescent="0.25">
      <c r="A275" s="11"/>
      <c r="L275" s="13"/>
      <c r="M275" s="15" t="s">
        <v>712</v>
      </c>
      <c r="N275" s="14" t="s">
        <v>216</v>
      </c>
      <c r="O275" s="14"/>
      <c r="P275" s="14"/>
    </row>
    <row r="276" spans="1:16" ht="15.75" thickBot="1" x14ac:dyDescent="0.3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5"/>
    </row>
    <row r="277" spans="1:16" ht="15.75" thickBot="1" x14ac:dyDescent="0.3"/>
    <row r="278" spans="1:16" x14ac:dyDescent="0.25">
      <c r="A278" s="5" t="s">
        <v>205</v>
      </c>
      <c r="B278" s="6" t="s">
        <v>209</v>
      </c>
      <c r="C278" s="6" t="s">
        <v>76</v>
      </c>
      <c r="D278" s="6" t="s">
        <v>68</v>
      </c>
      <c r="E278" s="6">
        <v>3</v>
      </c>
      <c r="F278" s="6">
        <v>9</v>
      </c>
      <c r="G278" s="6"/>
      <c r="H278" s="6">
        <v>9</v>
      </c>
      <c r="I278" s="6"/>
      <c r="J278" s="6"/>
      <c r="K278" s="6">
        <f t="shared" si="2"/>
        <v>3</v>
      </c>
      <c r="L278" s="7">
        <f t="shared" si="3"/>
        <v>18</v>
      </c>
      <c r="M278" s="15" t="s">
        <v>575</v>
      </c>
      <c r="N278" s="14" t="s">
        <v>713</v>
      </c>
      <c r="O278" s="14">
        <v>3</v>
      </c>
      <c r="P278" s="14" t="s">
        <v>216</v>
      </c>
    </row>
    <row r="279" spans="1:16" ht="15.75" thickBot="1" x14ac:dyDescent="0.3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5" t="s">
        <v>216</v>
      </c>
    </row>
    <row r="281" spans="1:16" x14ac:dyDescent="0.25">
      <c r="E281" s="12">
        <f t="shared" ref="E281:J281" si="4">SUM(E4:E280)</f>
        <v>602</v>
      </c>
      <c r="F281" s="12">
        <f t="shared" si="4"/>
        <v>288</v>
      </c>
      <c r="G281" s="12">
        <f t="shared" si="4"/>
        <v>29</v>
      </c>
      <c r="H281" s="12">
        <f t="shared" si="4"/>
        <v>81</v>
      </c>
      <c r="I281" s="12">
        <f t="shared" si="4"/>
        <v>46</v>
      </c>
      <c r="J281" s="12">
        <f t="shared" si="4"/>
        <v>99</v>
      </c>
    </row>
    <row r="282" spans="1:16" x14ac:dyDescent="0.25">
      <c r="F282" s="12">
        <f>F281/18</f>
        <v>16</v>
      </c>
      <c r="H282" s="12">
        <f t="shared" ref="H282:J282" si="5">H281/18</f>
        <v>4.5</v>
      </c>
      <c r="J282" s="12">
        <f t="shared" si="5"/>
        <v>5.5</v>
      </c>
      <c r="N282" s="12">
        <f>N281/18</f>
        <v>0</v>
      </c>
    </row>
    <row r="285" spans="1:16" x14ac:dyDescent="0.25">
      <c r="M285"/>
      <c r="N285"/>
    </row>
    <row r="286" spans="1:16" x14ac:dyDescent="0.25">
      <c r="M286"/>
      <c r="N286"/>
    </row>
    <row r="287" spans="1:16" x14ac:dyDescent="0.25">
      <c r="M287"/>
      <c r="N287"/>
    </row>
    <row r="288" spans="1:16" x14ac:dyDescent="0.25">
      <c r="N288"/>
    </row>
    <row r="289" spans="13:14" x14ac:dyDescent="0.25">
      <c r="M289"/>
      <c r="N289"/>
    </row>
    <row r="290" spans="13:14" x14ac:dyDescent="0.25">
      <c r="M290"/>
      <c r="N290"/>
    </row>
    <row r="291" spans="13:14" x14ac:dyDescent="0.25">
      <c r="M291"/>
      <c r="N291"/>
    </row>
    <row r="292" spans="13:14" x14ac:dyDescent="0.25">
      <c r="M292"/>
      <c r="N292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2014-08-22T06:05:35Z</cp:lastPrinted>
  <dcterms:created xsi:type="dcterms:W3CDTF">2014-08-12T06:44:05Z</dcterms:created>
  <dcterms:modified xsi:type="dcterms:W3CDTF">2014-08-26T11:25:13Z</dcterms:modified>
</cp:coreProperties>
</file>